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4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<sst xmlns="http://schemas.openxmlformats.org/spreadsheetml/2006/main" count="75" uniqueCount="74">
  <si>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</si>
  <si>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</si>
  <si>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</si>
  <si>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</si>
  <si>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</si>
  <si>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</si>
  <si>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</si>
  <si>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</si>
  <si>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</si>
  <si>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</si>
  <si>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</si>
  <si>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</si>
  <si>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</si>
  <si>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</si>
  <si>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</si>
  <si>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</si>
  <si>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</si>
  <si>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</si>
  <si>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97401</t>
  </si>
  <si>
    <t>97402</t>
  </si>
  <si>
    <t>97403</t>
  </si>
  <si>
    <t>97404</t>
  </si>
  <si>
    <t>97406</t>
  </si>
  <si>
    <t>97407</t>
  </si>
  <si>
    <t>97408</t>
  </si>
  <si>
    <t>97414</t>
  </si>
  <si>
    <t>97416</t>
  </si>
  <si>
    <t>97422</t>
  </si>
  <si>
    <t>97423</t>
  </si>
  <si>
    <t>97491</t>
  </si>
  <si>
    <t>97492</t>
  </si>
  <si>
    <t>97493</t>
  </si>
  <si>
    <t>97494</t>
  </si>
  <si>
    <t>97495</t>
  </si>
  <si>
    <t>97496</t>
  </si>
  <si>
    <t>97497</t>
  </si>
  <si>
    <t>97498</t>
  </si>
  <si>
    <t>97499</t>
  </si>
  <si>
    <t>Saint-Louis</t>
  </si>
  <si>
    <t>Saint-Denis</t>
  </si>
  <si>
    <t>Étang-Salé</t>
  </si>
  <si>
    <t>Port</t>
  </si>
  <si>
    <t>Possession</t>
  </si>
  <si>
    <t>Saint-André-1</t>
  </si>
  <si>
    <t>Saint-André-3</t>
  </si>
  <si>
    <t>Saint-Benoît-1</t>
  </si>
  <si>
    <t>Saint-Benoît-2</t>
  </si>
  <si>
    <t>Saint-Leu</t>
  </si>
  <si>
    <t>Saint-Louis-2</t>
  </si>
  <si>
    <t>Saint-Pierre-3</t>
  </si>
  <si>
    <t>Sainte-Marie</t>
  </si>
  <si>
    <t>Saint-André</t>
  </si>
  <si>
    <t>Saint-Benoît</t>
  </si>
  <si>
    <t>Saint-Joseph</t>
  </si>
  <si>
    <t>Saint-Paul</t>
  </si>
  <si>
    <t>Saint-Pierre</t>
  </si>
  <si>
    <t>Tampon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</si>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</sst>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57</v>
      </c>
      <c r="U1" s="6" t="s">
        <v>58</v>
      </c>
      <c r="V1" s="6" t="s">
        <v>59</v>
      </c>
      <c r="W1" s="6" t="s">
        <v>60</v>
      </c>
      <c r="X1" s="6" t="s">
        <v>61</v>
      </c>
      <c r="Y1" s="6" t="s">
        <v>62</v>
      </c>
      <c r="Z1" s="6" t="s">
        <v>63</v>
      </c>
      <c r="AA1" s="6" t="s">
        <v>64</v>
      </c>
      <c r="AB1" s="7" t="s">
        <v>65</v>
      </c>
      <c r="AC1" s="7" t="s">
        <v>66</v>
      </c>
      <c r="AD1" s="7" t="s">
        <v>67</v>
      </c>
      <c r="AE1" s="7" t="s">
        <v>68</v>
      </c>
      <c r="AF1" s="7" t="s">
        <v>69</v>
      </c>
      <c r="AG1" s="7" t="s">
        <v>70</v>
      </c>
      <c r="AH1" s="7" t="s">
        <v>71</v>
      </c>
      <c r="AI1" s="7" t="s">
        <v>72</v>
      </c>
    </row>
    <row r="2" spans="1:35" x14ac:dyDescent="0.25">
      <c r="A2" t="s">
        <v>18</v>
      </c>
      <c r="B2" t="s">
        <v>40</v>
      </c>
      <c r="C2" s="1">
        <v>25239</v>
      </c>
      <c r="D2" s="1">
        <v>5567.46965963189</v>
      </c>
      <c r="E2" s="1">
        <v>4199.7383051009501</v>
      </c>
      <c r="F2" s="1">
        <v>5196.1779993840901</v>
      </c>
      <c r="G2" s="1">
        <v>5899.9144106671101</v>
      </c>
      <c r="H2" s="1">
        <v>3135.6995641642202</v>
      </c>
      <c r="I2" s="1">
        <v>1137.7799896291599</v>
      </c>
      <c r="J2" s="1">
        <v>102.22007142255499</v>
      </c>
      <c r="K2" s="1">
        <v>19635.9630487328</v>
      </c>
      <c r="L2" s="1">
        <v>287.55842374763301</v>
      </c>
      <c r="M2" s="1">
        <v>843.39295164309704</v>
      </c>
      <c r="N2" s="1">
        <v>1478.43078076955</v>
      </c>
      <c r="O2" s="1">
        <v>2922.0890324376901</v>
      </c>
      <c r="P2" s="1">
        <v>3901.6585744208301</v>
      </c>
      <c r="Q2" s="1">
        <v>2343.8761255959398</v>
      </c>
      <c r="R2" s="1">
        <v>3308.5841185381</v>
      </c>
      <c r="S2" s="1">
        <v>4550.37304157991</v>
      </c>
      <c r="T2" s="1">
        <v>2</v>
      </c>
      <c r="U2" s="9">
        <f>D2/$C2*100</f>
        <v>22.058994649676649</v>
      </c>
      <c r="V2" s="9">
        <f>E2/$C2*100</f>
        <v>16.639876005788462</v>
      </c>
      <c r="W2" s="9">
        <f>F2/$C2*100</f>
        <v>20.587891752383573</v>
      </c>
      <c r="X2" s="9">
        <f>G2/$C2*100</f>
        <v>23.376181348972267</v>
      </c>
      <c r="Y2" s="9">
        <f>H2/$C2*100</f>
        <v>12.424024581656248</v>
      </c>
      <c r="Z2" s="9">
        <f>I2/$C2*100</f>
        <v>4.5080232561874869</v>
      </c>
      <c r="AA2" s="9">
        <f>J2/$C2*100</f>
        <v>0.40500840533521532</v>
      </c>
      <c r="AB2" s="9">
        <f>L2/$K2*100</f>
        <v>1.4644477738828832</v>
      </c>
      <c r="AC2" s="9">
        <f>M2/$K2*100</f>
        <v>4.2951443203980011</v>
      </c>
      <c r="AD2" s="9">
        <f>N2/$K2*100</f>
        <v>7.5291992407011579</v>
      </c>
      <c r="AE2" s="9">
        <f>O2/$K2*100</f>
        <v>14.881312544669237</v>
      </c>
      <c r="AF2" s="9">
        <f>P2/$K2*100</f>
        <v>19.86996290804602</v>
      </c>
      <c r="AG2" s="9">
        <f>Q2/$K2*100</f>
        <v>11.936649706351943</v>
      </c>
      <c r="AH2" s="9">
        <f>R2/$K2*100</f>
        <v>16.849614711164467</v>
      </c>
      <c r="AI2" s="9">
        <f>S2/$K2*100</f>
        <v>23.173668794786039</v>
      </c>
    </row>
    <row r="3" spans="1:35" x14ac:dyDescent="0.25">
      <c r="A3" t="s">
        <v>19</v>
      </c>
      <c r="B3" t="s">
        <v>41</v>
      </c>
      <c r="C3" s="1">
        <v>34128</v>
      </c>
      <c r="D3" s="1">
        <v>8159.4146655102704</v>
      </c>
      <c r="E3" s="1">
        <v>7559.4710390727696</v>
      </c>
      <c r="F3" s="1">
        <v>5864.4531226338304</v>
      </c>
      <c r="G3" s="1">
        <v>6967.9625223938901</v>
      </c>
      <c r="H3" s="1">
        <v>4033.8261255878901</v>
      </c>
      <c r="I3" s="1">
        <v>1390.6444387492299</v>
      </c>
      <c r="J3" s="1">
        <v>152.2280860521</v>
      </c>
      <c r="K3" s="1">
        <v>25972.242478520999</v>
      </c>
      <c r="L3" s="1">
        <v>31.548387952811002</v>
      </c>
      <c r="M3" s="1">
        <v>605.71769968869398</v>
      </c>
      <c r="N3" s="1">
        <v>313.80555865413203</v>
      </c>
      <c r="O3" s="1">
        <v>2204.1379253096802</v>
      </c>
      <c r="P3" s="1">
        <v>5210.3467361809999</v>
      </c>
      <c r="Q3" s="1">
        <v>4417.7533523432203</v>
      </c>
      <c r="R3" s="1">
        <v>3333.1293225375098</v>
      </c>
      <c r="S3" s="1">
        <v>9855.8034958539592</v>
      </c>
      <c r="T3" s="1">
        <v>1</v>
      </c>
      <c r="U3" s="9">
        <f>D3/$C3*100</f>
        <v>23.908270820177773</v>
      </c>
      <c r="V3" s="9">
        <f>E3/$C3*100</f>
        <v>22.150348801783785</v>
      </c>
      <c r="W3" s="9">
        <f>F3/$C3*100</f>
        <v>17.183699960835181</v>
      </c>
      <c r="X3" s="9">
        <f>G3/$C3*100</f>
        <v>20.41714288090099</v>
      </c>
      <c r="Y3" s="9">
        <f>H3/$C3*100</f>
        <v>11.819696804934043</v>
      </c>
      <c r="Z3" s="9">
        <f>I3/$C3*100</f>
        <v>4.0747903151348739</v>
      </c>
      <c r="AA3" s="9">
        <f>J3/$C3*100</f>
        <v>0.44605041623329816</v>
      </c>
      <c r="AB3" s="9">
        <f>L3/$K3*100</f>
        <v>0.12146963427937139</v>
      </c>
      <c r="AC3" s="9">
        <f>M3/$K3*100</f>
        <v>2.3321732814931999</v>
      </c>
      <c r="AD3" s="9">
        <f>N3/$K3*100</f>
        <v>1.2082343637198394</v>
      </c>
      <c r="AE3" s="9">
        <f>O3/$K3*100</f>
        <v>8.4865137353176134</v>
      </c>
      <c r="AF3" s="9">
        <f>P3/$K3*100</f>
        <v>20.06121242896122</v>
      </c>
      <c r="AG3" s="9">
        <f>Q3/$K3*100</f>
        <v>17.009518357903421</v>
      </c>
      <c r="AH3" s="9">
        <f>R3/$K3*100</f>
        <v>12.833429093748844</v>
      </c>
      <c r="AI3" s="9">
        <f>S3/$K3*100</f>
        <v>37.947449104576521</v>
      </c>
    </row>
    <row r="4" spans="1:35" x14ac:dyDescent="0.25">
      <c r="A4" t="s">
        <v>20</v>
      </c>
      <c r="B4" t="s">
        <v>42</v>
      </c>
      <c r="C4" s="1">
        <v>33020</v>
      </c>
      <c r="D4" s="1">
        <v>8485.6178931214199</v>
      </c>
      <c r="E4" s="1">
        <v>6451.1315171963397</v>
      </c>
      <c r="F4" s="1">
        <v>7122.2775326419996</v>
      </c>
      <c r="G4" s="1">
        <v>6714.0687363925899</v>
      </c>
      <c r="H4" s="1">
        <v>3259.9992700887801</v>
      </c>
      <c r="I4" s="1">
        <v>920.45649103764595</v>
      </c>
      <c r="J4" s="1">
        <v>66.448559521229896</v>
      </c>
      <c r="K4" s="1">
        <v>24534.914002782902</v>
      </c>
      <c r="L4" s="1">
        <v>56.634336692912697</v>
      </c>
      <c r="M4" s="1">
        <v>946.69799025653901</v>
      </c>
      <c r="N4" s="1">
        <v>2066.7469868006101</v>
      </c>
      <c r="O4" s="1">
        <v>4469.3403126625999</v>
      </c>
      <c r="P4" s="1">
        <v>4833.9447744476101</v>
      </c>
      <c r="Q4" s="1">
        <v>3076.4361238547199</v>
      </c>
      <c r="R4" s="1">
        <v>3095.9123582614602</v>
      </c>
      <c r="S4" s="1">
        <v>5989.2011198064902</v>
      </c>
      <c r="T4" s="1">
        <v>1</v>
      </c>
      <c r="U4" s="9">
        <f>D4/$C4*100</f>
        <v>25.698418816236885</v>
      </c>
      <c r="V4" s="9">
        <f>E4/$C4*100</f>
        <v>19.537042753471653</v>
      </c>
      <c r="W4" s="9">
        <f>F4/$C4*100</f>
        <v>21.569586713028464</v>
      </c>
      <c r="X4" s="9">
        <f>G4/$C4*100</f>
        <v>20.333339601431224</v>
      </c>
      <c r="Y4" s="9">
        <f>H4/$C4*100</f>
        <v>9.8728021504808616</v>
      </c>
      <c r="Z4" s="9">
        <f>I4/$C4*100</f>
        <v>2.7875726560800906</v>
      </c>
      <c r="AA4" s="9">
        <f>J4/$C4*100</f>
        <v>0.20123730927083552</v>
      </c>
      <c r="AB4" s="9">
        <f>L4/$K4*100</f>
        <v>0.2308316087290499</v>
      </c>
      <c r="AC4" s="9">
        <f>M4/$K4*100</f>
        <v>3.8585747239593284</v>
      </c>
      <c r="AD4" s="9">
        <f>N4/$K4*100</f>
        <v>8.4236977010238832</v>
      </c>
      <c r="AE4" s="9">
        <f>O4/$K4*100</f>
        <v>18.21624608977908</v>
      </c>
      <c r="AF4" s="9">
        <f>P4/$K4*100</f>
        <v>19.702309834464121</v>
      </c>
      <c r="AG4" s="9">
        <f>Q4/$K4*100</f>
        <v>12.539013275146477</v>
      </c>
      <c r="AH4" s="9">
        <f>R4/$K4*100</f>
        <v>12.618394985653108</v>
      </c>
      <c r="AI4" s="9">
        <f>S4/$K4*100</f>
        <v>24.410931781245118</v>
      </c>
    </row>
    <row r="5" spans="1:35" x14ac:dyDescent="0.25">
      <c r="A5" t="s">
        <v>21</v>
      </c>
      <c r="B5" t="s">
        <v>43</v>
      </c>
      <c r="C5" s="1">
        <v>23505</v>
      </c>
      <c r="D5" s="1">
        <v>5684.1710942120499</v>
      </c>
      <c r="E5" s="1">
        <v>4872.8361170472799</v>
      </c>
      <c r="F5" s="1">
        <v>4636.4806134150003</v>
      </c>
      <c r="G5" s="1">
        <v>5077.4986517464504</v>
      </c>
      <c r="H5" s="1">
        <v>2373.5363242203398</v>
      </c>
      <c r="I5" s="1">
        <v>778.92669042876901</v>
      </c>
      <c r="J5" s="1">
        <v>81.550508930136104</v>
      </c>
      <c r="K5" s="1">
        <v>17825.521593396901</v>
      </c>
      <c r="L5" s="1">
        <v>135.696989494966</v>
      </c>
      <c r="M5" s="1">
        <v>577.54575027558599</v>
      </c>
      <c r="N5" s="1">
        <v>674.90679419780599</v>
      </c>
      <c r="O5" s="1">
        <v>2373.6785169556001</v>
      </c>
      <c r="P5" s="1">
        <v>4016.7687497045999</v>
      </c>
      <c r="Q5" s="1">
        <v>2651.7529554931102</v>
      </c>
      <c r="R5" s="1">
        <v>2247.0660264872599</v>
      </c>
      <c r="S5" s="1">
        <v>5148.1058107880199</v>
      </c>
      <c r="T5" s="1">
        <v>1</v>
      </c>
      <c r="U5" s="9">
        <f>D5/$C5*100</f>
        <v>24.182816822854925</v>
      </c>
      <c r="V5" s="9">
        <f>E5/$C5*100</f>
        <v>20.731061974249222</v>
      </c>
      <c r="W5" s="9">
        <f>F5/$C5*100</f>
        <v>19.725507821378432</v>
      </c>
      <c r="X5" s="9">
        <f>G5/$C5*100</f>
        <v>21.601781117832164</v>
      </c>
      <c r="Y5" s="9">
        <f>H5/$C5*100</f>
        <v>10.098006059222888</v>
      </c>
      <c r="Z5" s="9">
        <f>I5/$C5*100</f>
        <v>3.3138765812753412</v>
      </c>
      <c r="AA5" s="9">
        <f>J5/$C5*100</f>
        <v>0.34694962318713507</v>
      </c>
      <c r="AB5" s="9">
        <f>L5/$K5*100</f>
        <v>0.76125115769533602</v>
      </c>
      <c r="AC5" s="9">
        <f>M5/$K5*100</f>
        <v>3.2399935522196777</v>
      </c>
      <c r="AD5" s="9">
        <f>N5/$K5*100</f>
        <v>3.7861825846813448</v>
      </c>
      <c r="AE5" s="9">
        <f>O5/$K5*100</f>
        <v>13.316179863342011</v>
      </c>
      <c r="AF5" s="9">
        <f>P5/$K5*100</f>
        <v>22.533807656952543</v>
      </c>
      <c r="AG5" s="9">
        <f>Q5/$K5*100</f>
        <v>14.876159116013737</v>
      </c>
      <c r="AH5" s="9">
        <f>R5/$K5*100</f>
        <v>12.605892145785171</v>
      </c>
      <c r="AI5" s="9">
        <f>S5/$K5*100</f>
        <v>28.880533923310441</v>
      </c>
    </row>
    <row r="6" spans="1:35" x14ac:dyDescent="0.25">
      <c r="A6" t="s">
        <v>22</v>
      </c>
      <c r="B6" t="s">
        <v>44</v>
      </c>
      <c r="C6" s="1">
        <v>20123</v>
      </c>
      <c r="D6" s="1">
        <v>4782.7054960137002</v>
      </c>
      <c r="E6" s="1">
        <v>3876.7059843956299</v>
      </c>
      <c r="F6" s="1">
        <v>3783.6012778679101</v>
      </c>
      <c r="G6" s="1">
        <v>4535.2527163553104</v>
      </c>
      <c r="H6" s="1">
        <v>2270.1963316527799</v>
      </c>
      <c r="I6" s="1">
        <v>789.72884317067303</v>
      </c>
      <c r="J6" s="1">
        <v>84.809350543967199</v>
      </c>
      <c r="K6" s="1">
        <v>15314.504814239001</v>
      </c>
      <c r="L6" s="1">
        <v>358.58226803105902</v>
      </c>
      <c r="M6" s="1">
        <v>436.381039331963</v>
      </c>
      <c r="N6" s="1">
        <v>482.98374928210501</v>
      </c>
      <c r="O6" s="1">
        <v>1564.6531243006</v>
      </c>
      <c r="P6" s="1">
        <v>3228.7674063028899</v>
      </c>
      <c r="Q6" s="1">
        <v>2618.78718858093</v>
      </c>
      <c r="R6" s="1">
        <v>2033.6365752128299</v>
      </c>
      <c r="S6" s="1">
        <v>4590.7134631965801</v>
      </c>
      <c r="T6" s="1">
        <v>2</v>
      </c>
      <c r="U6" s="9">
        <f>D6/$C6*100</f>
        <v>23.767358226972622</v>
      </c>
      <c r="V6" s="9">
        <f>E6/$C6*100</f>
        <v>19.265049865306512</v>
      </c>
      <c r="W6" s="9">
        <f>F6/$C6*100</f>
        <v>18.802371802752621</v>
      </c>
      <c r="X6" s="9">
        <f>G6/$C6*100</f>
        <v>22.537656991280176</v>
      </c>
      <c r="Y6" s="9">
        <f>H6/$C6*100</f>
        <v>11.281599819374746</v>
      </c>
      <c r="Z6" s="9">
        <f>I6/$C6*100</f>
        <v>3.9245084886481791</v>
      </c>
      <c r="AA6" s="9">
        <f>J6/$C6*100</f>
        <v>0.42145480566499627</v>
      </c>
      <c r="AB6" s="9">
        <f>L6/$K6*100</f>
        <v>2.3414551915361912</v>
      </c>
      <c r="AC6" s="9">
        <f>M6/$K6*100</f>
        <v>2.8494622883674832</v>
      </c>
      <c r="AD6" s="9">
        <f>N6/$K6*100</f>
        <v>3.1537666750611497</v>
      </c>
      <c r="AE6" s="9">
        <f>O6/$K6*100</f>
        <v>10.2168052005562</v>
      </c>
      <c r="AF6" s="9">
        <f>P6/$K6*100</f>
        <v>21.083067624236023</v>
      </c>
      <c r="AG6" s="9">
        <f>Q6/$K6*100</f>
        <v>17.100044829043735</v>
      </c>
      <c r="AH6" s="9">
        <f>R6/$K6*100</f>
        <v>13.279153324774898</v>
      </c>
      <c r="AI6" s="9">
        <f>S6/$K6*100</f>
        <v>29.976244866424036</v>
      </c>
    </row>
    <row r="7" spans="1:35" x14ac:dyDescent="0.25">
      <c r="A7" t="s">
        <v>23</v>
      </c>
      <c r="B7" t="s">
        <v>45</v>
      </c>
      <c r="C7" s="1">
        <v>6565.00000000001</v>
      </c>
      <c r="D7" s="1">
        <v>1787.3508225498999</v>
      </c>
      <c r="E7" s="1">
        <v>1169.3234193170799</v>
      </c>
      <c r="F7" s="1">
        <v>1264.81520688143</v>
      </c>
      <c r="G7" s="1">
        <v>1293.9747737356299</v>
      </c>
      <c r="H7" s="1">
        <v>765.12868408416296</v>
      </c>
      <c r="I7" s="1">
        <v>259.57267878516802</v>
      </c>
      <c r="J7" s="1">
        <v>24.834414646636901</v>
      </c>
      <c r="K7" s="1">
        <v>4762.3775533370699</v>
      </c>
      <c r="L7" s="1">
        <v>113.560462007895</v>
      </c>
      <c r="M7" s="1">
        <v>211.63079424663701</v>
      </c>
      <c r="N7" s="1">
        <v>134.28078880103399</v>
      </c>
      <c r="O7" s="1">
        <v>469.81575083053201</v>
      </c>
      <c r="P7" s="1">
        <v>1036.9484473177299</v>
      </c>
      <c r="Q7" s="1">
        <v>696.39321610821503</v>
      </c>
      <c r="R7" s="1">
        <v>873.82232598700296</v>
      </c>
      <c r="S7" s="1">
        <v>1225.9257680380199</v>
      </c>
      <c r="T7" s="1">
        <v>1</v>
      </c>
      <c r="U7" s="9">
        <f>D7/$C7*100</f>
        <v>27.225450457728822</v>
      </c>
      <c r="V7" s="9">
        <f>E7/$C7*100</f>
        <v>17.811476303382758</v>
      </c>
      <c r="W7" s="9">
        <f>F7/$C7*100</f>
        <v>19.266035139092583</v>
      </c>
      <c r="X7" s="9">
        <f>G7/$C7*100</f>
        <v>19.710202189423121</v>
      </c>
      <c r="Y7" s="9">
        <f>H7/$C7*100</f>
        <v>11.654663885516554</v>
      </c>
      <c r="Z7" s="9">
        <f>I7/$C7*100</f>
        <v>3.9538869578852642</v>
      </c>
      <c r="AA7" s="9">
        <f>J7/$C7*100</f>
        <v>0.37828506697085856</v>
      </c>
      <c r="AB7" s="9">
        <f>L7/$K7*100</f>
        <v>2.3845329509484494</v>
      </c>
      <c r="AC7" s="9">
        <f>M7/$K7*100</f>
        <v>4.4438054706171739</v>
      </c>
      <c r="AD7" s="9">
        <f>N7/$K7*100</f>
        <v>2.8196166158002618</v>
      </c>
      <c r="AE7" s="9">
        <f>O7/$K7*100</f>
        <v>9.8651512940490189</v>
      </c>
      <c r="AF7" s="9">
        <f>P7/$K7*100</f>
        <v>21.773755560205942</v>
      </c>
      <c r="AG7" s="9">
        <f>Q7/$K7*100</f>
        <v>14.622805695450204</v>
      </c>
      <c r="AH7" s="9">
        <f>R7/$K7*100</f>
        <v>18.348447098124389</v>
      </c>
      <c r="AI7" s="9">
        <f>S7/$K7*100</f>
        <v>25.741885314804474</v>
      </c>
    </row>
    <row r="8" spans="1:35" x14ac:dyDescent="0.25">
      <c r="A8" t="s">
        <v>24</v>
      </c>
      <c r="B8" t="s">
        <v>46</v>
      </c>
      <c r="C8" s="1">
        <v>11678</v>
      </c>
      <c r="D8" s="1">
        <v>2555.3597698399299</v>
      </c>
      <c r="E8" s="1">
        <v>2259.4193761205902</v>
      </c>
      <c r="F8" s="1">
        <v>2055.4756223243999</v>
      </c>
      <c r="G8" s="1">
        <v>2796.0212184550101</v>
      </c>
      <c r="H8" s="1">
        <v>1407.7576928216199</v>
      </c>
      <c r="I8" s="1">
        <v>538.31478097307195</v>
      </c>
      <c r="J8" s="1">
        <v>65.651539465387202</v>
      </c>
      <c r="K8" s="1">
        <v>9258.9365009827598</v>
      </c>
      <c r="L8" s="1">
        <v>353.00950315077603</v>
      </c>
      <c r="M8" s="1">
        <v>192.193276203664</v>
      </c>
      <c r="N8" s="1">
        <v>98.585295455867396</v>
      </c>
      <c r="O8" s="1">
        <v>722.35763365034802</v>
      </c>
      <c r="P8" s="1">
        <v>1913.3316125026599</v>
      </c>
      <c r="Q8" s="1">
        <v>1714.3219764912601</v>
      </c>
      <c r="R8" s="1">
        <v>1523.4563928124101</v>
      </c>
      <c r="S8" s="1">
        <v>2741.6808107157899</v>
      </c>
      <c r="T8" s="1">
        <v>2</v>
      </c>
      <c r="U8" s="9">
        <f>D8/$C8*100</f>
        <v>21.881827109435946</v>
      </c>
      <c r="V8" s="9">
        <f>E8/$C8*100</f>
        <v>19.347656928588716</v>
      </c>
      <c r="W8" s="9">
        <f>F8/$C8*100</f>
        <v>17.601264106220242</v>
      </c>
      <c r="X8" s="9">
        <f>G8/$C8*100</f>
        <v>23.942637595949734</v>
      </c>
      <c r="Y8" s="9">
        <f>H8/$C8*100</f>
        <v>12.054784148155678</v>
      </c>
      <c r="Z8" s="9">
        <f>I8/$C8*100</f>
        <v>4.6096487495553351</v>
      </c>
      <c r="AA8" s="9">
        <f>J8/$C8*100</f>
        <v>0.56218136209442715</v>
      </c>
      <c r="AB8" s="9">
        <f>L8/$K8*100</f>
        <v>3.8126355344731757</v>
      </c>
      <c r="AC8" s="9">
        <f>M8/$K8*100</f>
        <v>2.0757597396122573</v>
      </c>
      <c r="AD8" s="9">
        <f>N8/$K8*100</f>
        <v>1.0647583061553925</v>
      </c>
      <c r="AE8" s="9">
        <f>O8/$K8*100</f>
        <v>7.8017343954532539</v>
      </c>
      <c r="AF8" s="9">
        <f>P8/$K8*100</f>
        <v>20.664701743008774</v>
      </c>
      <c r="AG8" s="9">
        <f>Q8/$K8*100</f>
        <v>18.515322751260893</v>
      </c>
      <c r="AH8" s="9">
        <f>R8/$K8*100</f>
        <v>16.453902590764152</v>
      </c>
      <c r="AI8" s="9">
        <f>S8/$K8*100</f>
        <v>29.611184939272274</v>
      </c>
    </row>
    <row r="9" spans="1:35" x14ac:dyDescent="0.25">
      <c r="A9" t="s">
        <v>25</v>
      </c>
      <c r="B9" t="s">
        <v>47</v>
      </c>
      <c r="C9" s="1">
        <v>7139.00000000001</v>
      </c>
      <c r="D9" s="1">
        <v>1570.04024547518</v>
      </c>
      <c r="E9" s="1">
        <v>1520.14205778327</v>
      </c>
      <c r="F9" s="1">
        <v>1378.29327304055</v>
      </c>
      <c r="G9" s="1">
        <v>1566.9155153332699</v>
      </c>
      <c r="H9" s="1">
        <v>774.37088472987296</v>
      </c>
      <c r="I9" s="1">
        <v>288.50407707065602</v>
      </c>
      <c r="J9" s="1">
        <v>40.733946567219299</v>
      </c>
      <c r="K9" s="1">
        <v>5622.7640686244004</v>
      </c>
      <c r="L9" s="1">
        <v>100.91128357119899</v>
      </c>
      <c r="M9" s="1">
        <v>159.07661322963</v>
      </c>
      <c r="N9" s="1">
        <v>107.46344814042099</v>
      </c>
      <c r="O9" s="1">
        <v>585.59079043141105</v>
      </c>
      <c r="P9" s="1">
        <v>1087.1031465531501</v>
      </c>
      <c r="Q9" s="1">
        <v>1141.7807137787199</v>
      </c>
      <c r="R9" s="1">
        <v>815.47526152837395</v>
      </c>
      <c r="S9" s="1">
        <v>1625.3628113914899</v>
      </c>
      <c r="T9" s="1">
        <v>1</v>
      </c>
      <c r="U9" s="9">
        <f>D9/$C9*100</f>
        <v>21.992439353903599</v>
      </c>
      <c r="V9" s="9">
        <f>E9/$C9*100</f>
        <v>21.293487292103485</v>
      </c>
      <c r="W9" s="9">
        <f>F9/$C9*100</f>
        <v>19.306531349496403</v>
      </c>
      <c r="X9" s="9">
        <f>G9/$C9*100</f>
        <v>21.948669496193691</v>
      </c>
      <c r="Y9" s="9">
        <f>H9/$C9*100</f>
        <v>10.847049793106484</v>
      </c>
      <c r="Z9" s="9">
        <f>I9/$C9*100</f>
        <v>4.0412393482372266</v>
      </c>
      <c r="AA9" s="9">
        <f>J9/$C9*100</f>
        <v>0.5705833669592274</v>
      </c>
      <c r="AB9" s="9">
        <f>L9/$K9*100</f>
        <v>1.7946917626207064</v>
      </c>
      <c r="AC9" s="9">
        <f>M9/$K9*100</f>
        <v>2.8291532649803641</v>
      </c>
      <c r="AD9" s="9">
        <f>N9/$K9*100</f>
        <v>1.9112210085441437</v>
      </c>
      <c r="AE9" s="9">
        <f>O9/$K9*100</f>
        <v>10.414642750156771</v>
      </c>
      <c r="AF9" s="9">
        <f>P9/$K9*100</f>
        <v>19.333963390342074</v>
      </c>
      <c r="AG9" s="9">
        <f>Q9/$K9*100</f>
        <v>20.30639557064066</v>
      </c>
      <c r="AH9" s="9">
        <f>R9/$K9*100</f>
        <v>14.503102950358693</v>
      </c>
      <c r="AI9" s="9">
        <f>S9/$K9*100</f>
        <v>28.906829302356485</v>
      </c>
    </row>
    <row r="10" spans="1:35" x14ac:dyDescent="0.25">
      <c r="A10" t="s">
        <v>26</v>
      </c>
      <c r="B10" t="s">
        <v>48</v>
      </c>
      <c r="C10" s="1">
        <v>12358</v>
      </c>
      <c r="D10" s="1">
        <v>2689.5770793421202</v>
      </c>
      <c r="E10" s="1">
        <v>2048.9282447585601</v>
      </c>
      <c r="F10" s="1">
        <v>2426.0409060393299</v>
      </c>
      <c r="G10" s="1">
        <v>2800.3616232351701</v>
      </c>
      <c r="H10" s="1">
        <v>1611.5682271353</v>
      </c>
      <c r="I10" s="1">
        <v>707.64740447071904</v>
      </c>
      <c r="J10" s="1">
        <v>73.876515018801996</v>
      </c>
      <c r="K10" s="1">
        <v>9640.4484832468406</v>
      </c>
      <c r="L10" s="1">
        <v>104.762633102517</v>
      </c>
      <c r="M10" s="1">
        <v>339.21486333909502</v>
      </c>
      <c r="N10" s="1">
        <v>284.21510482665798</v>
      </c>
      <c r="O10" s="1">
        <v>1047.16985622232</v>
      </c>
      <c r="P10" s="1">
        <v>2015.9830217348999</v>
      </c>
      <c r="Q10" s="1">
        <v>1622.4072231197999</v>
      </c>
      <c r="R10" s="1">
        <v>1776.2968054267301</v>
      </c>
      <c r="S10" s="1">
        <v>2450.39897547482</v>
      </c>
      <c r="T10" s="1">
        <v>2</v>
      </c>
      <c r="U10" s="9">
        <f>D10/$C10*100</f>
        <v>21.763854016362842</v>
      </c>
      <c r="V10" s="9">
        <f>E10/$C10*100</f>
        <v>16.579772169918758</v>
      </c>
      <c r="W10" s="9">
        <f>F10/$C10*100</f>
        <v>19.631339262334762</v>
      </c>
      <c r="X10" s="9">
        <f>G10/$C10*100</f>
        <v>22.66031415467851</v>
      </c>
      <c r="Y10" s="9">
        <f>H10/$C10*100</f>
        <v>13.040688033138858</v>
      </c>
      <c r="Z10" s="9">
        <f>I10/$C10*100</f>
        <v>5.726229199471752</v>
      </c>
      <c r="AA10" s="9">
        <f>J10/$C10*100</f>
        <v>0.59780316409452983</v>
      </c>
      <c r="AB10" s="9">
        <f>L10/$K10*100</f>
        <v>1.086698749384672</v>
      </c>
      <c r="AC10" s="9">
        <f>M10/$K10*100</f>
        <v>3.5186626838842843</v>
      </c>
      <c r="AD10" s="9">
        <f>N10/$K10*100</f>
        <v>2.9481523117992552</v>
      </c>
      <c r="AE10" s="9">
        <f>O10/$K10*100</f>
        <v>10.862252498336469</v>
      </c>
      <c r="AF10" s="9">
        <f>P10/$K10*100</f>
        <v>20.911714068471738</v>
      </c>
      <c r="AG10" s="9">
        <f>Q10/$K10*100</f>
        <v>16.829167501275663</v>
      </c>
      <c r="AH10" s="9">
        <f>R10/$K10*100</f>
        <v>18.425458198480875</v>
      </c>
      <c r="AI10" s="9">
        <f>S10/$K10*100</f>
        <v>25.417893988367034</v>
      </c>
    </row>
    <row r="11" spans="1:35" x14ac:dyDescent="0.25">
      <c r="A11" t="s">
        <v>27</v>
      </c>
      <c r="B11" t="s">
        <v>49</v>
      </c>
      <c r="C11" s="1">
        <v>12162</v>
      </c>
      <c r="D11" s="1">
        <v>2519.2537752257499</v>
      </c>
      <c r="E11" s="1">
        <v>1990.45011459687</v>
      </c>
      <c r="F11" s="1">
        <v>2352.43603638281</v>
      </c>
      <c r="G11" s="1">
        <v>2645.2313154716098</v>
      </c>
      <c r="H11" s="1">
        <v>1924.0692697352699</v>
      </c>
      <c r="I11" s="1">
        <v>668.134644042388</v>
      </c>
      <c r="J11" s="1">
        <v>62.424844545300701</v>
      </c>
      <c r="K11" s="1">
        <v>9642.7462247742496</v>
      </c>
      <c r="L11" s="1">
        <v>241.99602247344399</v>
      </c>
      <c r="M11" s="1">
        <v>342.85744842619198</v>
      </c>
      <c r="N11" s="1">
        <v>341.60139712953202</v>
      </c>
      <c r="O11" s="1">
        <v>1175.1821496227799</v>
      </c>
      <c r="P11" s="1">
        <v>1932.97432373687</v>
      </c>
      <c r="Q11" s="1">
        <v>1138.84679317209</v>
      </c>
      <c r="R11" s="1">
        <v>2011.0013278321901</v>
      </c>
      <c r="S11" s="1">
        <v>2458.2867623811399</v>
      </c>
      <c r="T11" s="1">
        <v>1</v>
      </c>
      <c r="U11" s="9">
        <f>D11/$C11*100</f>
        <v>20.714140562619225</v>
      </c>
      <c r="V11" s="9">
        <f>E11/$C11*100</f>
        <v>16.366141379681547</v>
      </c>
      <c r="W11" s="9">
        <f>F11/$C11*100</f>
        <v>19.34250975483317</v>
      </c>
      <c r="X11" s="9">
        <f>G11/$C11*100</f>
        <v>21.749969704584853</v>
      </c>
      <c r="Y11" s="9">
        <f>H11/$C11*100</f>
        <v>15.820336044526146</v>
      </c>
      <c r="Z11" s="9">
        <f>I11/$C11*100</f>
        <v>5.4936247660120703</v>
      </c>
      <c r="AA11" s="9">
        <f>J11/$C11*100</f>
        <v>0.51327778774297561</v>
      </c>
      <c r="AB11" s="9">
        <f>L11/$K11*100</f>
        <v>2.5096172483696102</v>
      </c>
      <c r="AC11" s="9">
        <f>M11/$K11*100</f>
        <v>3.5555996231168967</v>
      </c>
      <c r="AD11" s="9">
        <f>N11/$K11*100</f>
        <v>3.5425737561348027</v>
      </c>
      <c r="AE11" s="9">
        <f>O11/$K11*100</f>
        <v>12.187214329082819</v>
      </c>
      <c r="AF11" s="9">
        <f>P11/$K11*100</f>
        <v>20.045890233745354</v>
      </c>
      <c r="AG11" s="9">
        <f>Q11/$K11*100</f>
        <v>11.810398890786447</v>
      </c>
      <c r="AH11" s="9">
        <f>R11/$K11*100</f>
        <v>20.855068472770792</v>
      </c>
      <c r="AI11" s="9">
        <f>S11/$K11*100</f>
        <v>25.493637445993162</v>
      </c>
    </row>
    <row r="12" spans="1:35" x14ac:dyDescent="0.25">
      <c r="A12" t="s">
        <v>28</v>
      </c>
      <c r="B12" t="s">
        <v>50</v>
      </c>
      <c r="C12" s="1">
        <v>33839</v>
      </c>
      <c r="D12" s="1">
        <v>7986.7238688647503</v>
      </c>
      <c r="E12" s="1">
        <v>6823.8514914887101</v>
      </c>
      <c r="F12" s="1">
        <v>6689.2258705604099</v>
      </c>
      <c r="G12" s="1">
        <v>7370.7008288793404</v>
      </c>
      <c r="H12" s="1">
        <v>3808.3906641263402</v>
      </c>
      <c r="I12" s="1">
        <v>1055.6437352167</v>
      </c>
      <c r="J12" s="1">
        <v>104.463540863755</v>
      </c>
      <c r="K12" s="1">
        <v>25836.261406700702</v>
      </c>
      <c r="L12" s="1">
        <v>115.146504968695</v>
      </c>
      <c r="M12" s="1">
        <v>975.44293174718496</v>
      </c>
      <c r="N12" s="1">
        <v>1594.4242825692199</v>
      </c>
      <c r="O12" s="1">
        <v>3713.9665387964101</v>
      </c>
      <c r="P12" s="1">
        <v>5593.2725159932297</v>
      </c>
      <c r="Q12" s="1">
        <v>3546.4830454757598</v>
      </c>
      <c r="R12" s="1">
        <v>3324.7630244034299</v>
      </c>
      <c r="S12" s="1">
        <v>6972.7625627467696</v>
      </c>
      <c r="T12" s="1">
        <v>1</v>
      </c>
      <c r="U12" s="9">
        <f>D12/$C12*100</f>
        <v>23.602127334923463</v>
      </c>
      <c r="V12" s="9">
        <f>E12/$C12*100</f>
        <v>20.165641690028398</v>
      </c>
      <c r="W12" s="9">
        <f>F12/$C12*100</f>
        <v>19.767800084400868</v>
      </c>
      <c r="X12" s="9">
        <f>G12/$C12*100</f>
        <v>21.781674484705047</v>
      </c>
      <c r="Y12" s="9">
        <f>H12/$C12*100</f>
        <v>11.254442105636514</v>
      </c>
      <c r="Z12" s="9">
        <f>I12/$C12*100</f>
        <v>3.1196067709350155</v>
      </c>
      <c r="AA12" s="9">
        <f>J12/$C12*100</f>
        <v>0.30870752937071133</v>
      </c>
      <c r="AB12" s="9">
        <f>L12/$K12*100</f>
        <v>0.44567789106991867</v>
      </c>
      <c r="AC12" s="9">
        <f>M12/$K12*100</f>
        <v>3.7754801919375276</v>
      </c>
      <c r="AD12" s="9">
        <f>N12/$K12*100</f>
        <v>6.1712654840831647</v>
      </c>
      <c r="AE12" s="9">
        <f>O12/$K12*100</f>
        <v>14.37501533342275</v>
      </c>
      <c r="AF12" s="9">
        <f>P12/$K12*100</f>
        <v>21.648923688868546</v>
      </c>
      <c r="AG12" s="9">
        <f>Q12/$K12*100</f>
        <v>13.726765609191313</v>
      </c>
      <c r="AH12" s="9">
        <f>R12/$K12*100</f>
        <v>12.868591829393489</v>
      </c>
      <c r="AI12" s="9">
        <f>S12/$K12*100</f>
        <v>26.988279972033279</v>
      </c>
    </row>
    <row r="13" spans="1:35" x14ac:dyDescent="0.25">
      <c r="A13" t="s">
        <v>29</v>
      </c>
      <c r="B13" t="s">
        <v>51</v>
      </c>
      <c r="C13" s="1">
        <v>56268</v>
      </c>
      <c r="D13" s="1">
        <v>14762.8830286585</v>
      </c>
      <c r="E13" s="1">
        <v>11895.644560975699</v>
      </c>
      <c r="F13" s="1">
        <v>10540.7122844323</v>
      </c>
      <c r="G13" s="1">
        <v>11496.7753610207</v>
      </c>
      <c r="H13" s="1">
        <v>5608.3116837418302</v>
      </c>
      <c r="I13" s="1">
        <v>1783.1648903477401</v>
      </c>
      <c r="J13" s="1">
        <v>180.50819082317901</v>
      </c>
      <c r="K13" s="1">
        <v>41509.789191317497</v>
      </c>
      <c r="L13" s="1">
        <v>241.10616268336301</v>
      </c>
      <c r="M13" s="1">
        <v>1655.9923173735101</v>
      </c>
      <c r="N13" s="1">
        <v>1230.0354308416599</v>
      </c>
      <c r="O13" s="1">
        <v>4171.1786075568998</v>
      </c>
      <c r="P13" s="1">
        <v>8753.7178014745896</v>
      </c>
      <c r="Q13" s="1">
        <v>5539.4355856770499</v>
      </c>
      <c r="R13" s="1">
        <v>4992.3096437024296</v>
      </c>
      <c r="S13" s="1">
        <v>14926.013642008</v>
      </c>
      <c r="T13" s="1">
        <v>1</v>
      </c>
      <c r="U13" s="9">
        <f>D13/$C13*100</f>
        <v>26.236729630799921</v>
      </c>
      <c r="V13" s="9">
        <f>E13/$C13*100</f>
        <v>21.141047417672031</v>
      </c>
      <c r="W13" s="9">
        <f>F13/$C13*100</f>
        <v>18.733049485377656</v>
      </c>
      <c r="X13" s="9">
        <f>G13/$C13*100</f>
        <v>20.432173457419314</v>
      </c>
      <c r="Y13" s="9">
        <f>H13/$C13*100</f>
        <v>9.9671423966407726</v>
      </c>
      <c r="Z13" s="9">
        <f>I13/$C13*100</f>
        <v>3.1690568179920025</v>
      </c>
      <c r="AA13" s="9">
        <f>J13/$C13*100</f>
        <v>0.32080079409820678</v>
      </c>
      <c r="AB13" s="9">
        <f>L13/$K13*100</f>
        <v>0.58084169392456131</v>
      </c>
      <c r="AC13" s="9">
        <f>M13/$K13*100</f>
        <v>3.9894018968419385</v>
      </c>
      <c r="AD13" s="9">
        <f>N13/$K13*100</f>
        <v>2.9632418154967253</v>
      </c>
      <c r="AE13" s="9">
        <f>O13/$K13*100</f>
        <v>10.048662469308264</v>
      </c>
      <c r="AF13" s="9">
        <f>P13/$K13*100</f>
        <v>21.088321506835271</v>
      </c>
      <c r="AG13" s="9">
        <f>Q13/$K13*100</f>
        <v>13.344889708174476</v>
      </c>
      <c r="AH13" s="9">
        <f>R13/$K13*100</f>
        <v>12.026824854958933</v>
      </c>
      <c r="AI13" s="9">
        <f>S13/$K13*100</f>
        <v>35.957816054459848</v>
      </c>
    </row>
    <row r="14" spans="1:35" x14ac:dyDescent="0.25">
      <c r="A14" t="s">
        <v>30</v>
      </c>
      <c r="B14" t="s">
        <v>52</v>
      </c>
      <c r="C14" s="1">
        <v>37759</v>
      </c>
      <c r="D14" s="1">
        <v>9644.6161514037394</v>
      </c>
      <c r="E14" s="1">
        <v>7842.1853465142403</v>
      </c>
      <c r="F14" s="1">
        <v>6900.9925590140601</v>
      </c>
      <c r="G14" s="1">
        <v>7629.7059940879099</v>
      </c>
      <c r="H14" s="1">
        <v>4155.0982934568001</v>
      </c>
      <c r="I14" s="1">
        <v>1458.39019945273</v>
      </c>
      <c r="J14" s="1">
        <v>128.01145607051399</v>
      </c>
      <c r="K14" s="1">
        <v>28119.918068526</v>
      </c>
      <c r="L14" s="1">
        <v>450.24681211693797</v>
      </c>
      <c r="M14" s="1">
        <v>743.622922757065</v>
      </c>
      <c r="N14" s="1">
        <v>695.73521945596303</v>
      </c>
      <c r="O14" s="1">
        <v>2567.7373763968199</v>
      </c>
      <c r="P14" s="1">
        <v>5720.2656885626502</v>
      </c>
      <c r="Q14" s="1">
        <v>3722.6893790183499</v>
      </c>
      <c r="R14" s="1">
        <v>3800.0080051630998</v>
      </c>
      <c r="S14" s="1">
        <v>10419.6126650551</v>
      </c>
      <c r="T14" s="1">
        <v>1</v>
      </c>
      <c r="U14" s="9">
        <f>D14/$C14*100</f>
        <v>25.542562439163486</v>
      </c>
      <c r="V14" s="9">
        <f>E14/$C14*100</f>
        <v>20.769049356482537</v>
      </c>
      <c r="W14" s="9">
        <f>F14/$C14*100</f>
        <v>18.276417699128842</v>
      </c>
      <c r="X14" s="9">
        <f>G14/$C14*100</f>
        <v>20.206324304372227</v>
      </c>
      <c r="Y14" s="9">
        <f>H14/$C14*100</f>
        <v>11.004259364540376</v>
      </c>
      <c r="Z14" s="9">
        <f>I14/$C14*100</f>
        <v>3.8623644679486482</v>
      </c>
      <c r="AA14" s="9">
        <f>J14/$C14*100</f>
        <v>0.33902236836387084</v>
      </c>
      <c r="AB14" s="9">
        <f>L14/$K14*100</f>
        <v>1.6011668704713946</v>
      </c>
      <c r="AC14" s="9">
        <f>M14/$K14*100</f>
        <v>2.644470445983929</v>
      </c>
      <c r="AD14" s="9">
        <f>N14/$K14*100</f>
        <v>2.4741722851414849</v>
      </c>
      <c r="AE14" s="9">
        <f>O14/$K14*100</f>
        <v>9.1313828516123277</v>
      </c>
      <c r="AF14" s="9">
        <f>P14/$K14*100</f>
        <v>20.342398134385807</v>
      </c>
      <c r="AG14" s="9">
        <f>Q14/$K14*100</f>
        <v>13.238621001478212</v>
      </c>
      <c r="AH14" s="9">
        <f>R14/$K14*100</f>
        <v>13.513581355047988</v>
      </c>
      <c r="AI14" s="9">
        <f>S14/$K14*100</f>
        <v>37.054207055878798</v>
      </c>
    </row>
    <row r="15" spans="1:35" x14ac:dyDescent="0.25">
      <c r="A15" t="s">
        <v>31</v>
      </c>
      <c r="B15" t="s">
        <v>39</v>
      </c>
      <c r="C15" s="1">
        <v>147931</v>
      </c>
      <c r="D15" s="1">
        <v>31660.577541748698</v>
      </c>
      <c r="E15" s="1">
        <v>31965.100102652799</v>
      </c>
      <c r="F15" s="1">
        <v>27408.5916463746</v>
      </c>
      <c r="G15" s="1">
        <v>30622.767437810398</v>
      </c>
      <c r="H15" s="1">
        <v>18774.5487305836</v>
      </c>
      <c r="I15" s="1">
        <v>6737.3571172519596</v>
      </c>
      <c r="J15" s="1">
        <v>762.05742357793599</v>
      </c>
      <c r="K15" s="1">
        <v>116276.81123056301</v>
      </c>
      <c r="L15" s="1">
        <v>215.714440193781</v>
      </c>
      <c r="M15" s="1">
        <v>3642.2675391409398</v>
      </c>
      <c r="N15" s="1">
        <v>8595.9812138058096</v>
      </c>
      <c r="O15" s="1">
        <v>16455.440480744699</v>
      </c>
      <c r="P15" s="1">
        <v>23421.793859114401</v>
      </c>
      <c r="Q15" s="1">
        <v>12126.7830025854</v>
      </c>
      <c r="R15" s="1">
        <v>18638.4785694694</v>
      </c>
      <c r="S15" s="1">
        <v>33180.352125507998</v>
      </c>
      <c r="T15" s="1">
        <v>1</v>
      </c>
      <c r="U15" s="9">
        <f>D15/$C15*100</f>
        <v>21.402260203573757</v>
      </c>
      <c r="V15" s="9">
        <f>E15/$C15*100</f>
        <v>21.608114663358457</v>
      </c>
      <c r="W15" s="9">
        <f>F15/$C15*100</f>
        <v>18.527956713856188</v>
      </c>
      <c r="X15" s="9">
        <f>G15/$C15*100</f>
        <v>20.70071008633106</v>
      </c>
      <c r="Y15" s="9">
        <f>H15/$C15*100</f>
        <v>12.691422846180719</v>
      </c>
      <c r="Z15" s="9">
        <f>I15/$C15*100</f>
        <v>4.5543916537114999</v>
      </c>
      <c r="AA15" s="9">
        <f>J15/$C15*100</f>
        <v>0.51514383298830946</v>
      </c>
      <c r="AB15" s="9">
        <f>L15/$K15*100</f>
        <v>0.18551802196058256</v>
      </c>
      <c r="AC15" s="9">
        <f>M15/$K15*100</f>
        <v>3.1324109257853303</v>
      </c>
      <c r="AD15" s="9">
        <f>N15/$K15*100</f>
        <v>7.3926874351249685</v>
      </c>
      <c r="AE15" s="9">
        <f>O15/$K15*100</f>
        <v>14.151953692740618</v>
      </c>
      <c r="AF15" s="9">
        <f>P15/$K15*100</f>
        <v>20.143133967332304</v>
      </c>
      <c r="AG15" s="9">
        <f>Q15/$K15*100</f>
        <v>10.429235953624012</v>
      </c>
      <c r="AH15" s="9">
        <f>R15/$K15*100</f>
        <v>16.02940291552331</v>
      </c>
      <c r="AI15" s="9">
        <f>S15/$K15*100</f>
        <v>28.53565708790838</v>
      </c>
    </row>
    <row r="16" spans="1:35" x14ac:dyDescent="0.25">
      <c r="A16" t="s">
        <v>32</v>
      </c>
      <c r="B16" t="s">
        <v>53</v>
      </c>
      <c r="C16" s="1">
        <v>37644</v>
      </c>
      <c r="D16" s="1">
        <v>8489.5432240900609</v>
      </c>
      <c r="E16" s="1">
        <v>6545.3319179574901</v>
      </c>
      <c r="F16" s="1">
        <v>7169.12627648132</v>
      </c>
      <c r="G16" s="1">
        <v>8344.1608517264704</v>
      </c>
      <c r="H16" s="1">
        <v>4918.0300028644697</v>
      </c>
      <c r="I16" s="1">
        <v>1947.29021287819</v>
      </c>
      <c r="J16" s="1">
        <v>230.51751400196801</v>
      </c>
      <c r="K16" s="1">
        <v>29145.9567837791</v>
      </c>
      <c r="L16" s="1">
        <v>481.884768781064</v>
      </c>
      <c r="M16" s="1">
        <v>814.99824812373697</v>
      </c>
      <c r="N16" s="1">
        <v>609.44206609927198</v>
      </c>
      <c r="O16" s="1">
        <v>2760.8170682955301</v>
      </c>
      <c r="P16" s="1">
        <v>6449.8546062806699</v>
      </c>
      <c r="Q16" s="1">
        <v>4276.3333663416997</v>
      </c>
      <c r="R16" s="1">
        <v>5262.7879507884199</v>
      </c>
      <c r="S16" s="1">
        <v>8489.8387090687393</v>
      </c>
      <c r="T16" s="1">
        <v>1</v>
      </c>
      <c r="U16" s="9">
        <f>D16/$C16*100</f>
        <v>22.552181553740468</v>
      </c>
      <c r="V16" s="9">
        <f>E16/$C16*100</f>
        <v>17.387450637438874</v>
      </c>
      <c r="W16" s="9">
        <f>F16/$C16*100</f>
        <v>19.044539040700563</v>
      </c>
      <c r="X16" s="9">
        <f>G16/$C16*100</f>
        <v>22.165978248131097</v>
      </c>
      <c r="Y16" s="9">
        <f>H16/$C16*100</f>
        <v>13.064578692127482</v>
      </c>
      <c r="Z16" s="9">
        <f>I16/$C16*100</f>
        <v>5.1729099268892522</v>
      </c>
      <c r="AA16" s="9">
        <f>J16/$C16*100</f>
        <v>0.61236190097218146</v>
      </c>
      <c r="AB16" s="9">
        <f>L16/$K16*100</f>
        <v>1.6533503166698316</v>
      </c>
      <c r="AC16" s="9">
        <f>M16/$K16*100</f>
        <v>2.7962652047069403</v>
      </c>
      <c r="AD16" s="9">
        <f>N16/$K16*100</f>
        <v>2.0910003765546343</v>
      </c>
      <c r="AE16" s="9">
        <f>O16/$K16*100</f>
        <v>9.4723844160505859</v>
      </c>
      <c r="AF16" s="9">
        <f>P16/$K16*100</f>
        <v>22.129500342463533</v>
      </c>
      <c r="AG16" s="9">
        <f>Q16/$K16*100</f>
        <v>14.672132392379211</v>
      </c>
      <c r="AH16" s="9">
        <f>R16/$K16*100</f>
        <v>18.056665594582139</v>
      </c>
      <c r="AI16" s="9">
        <f>S16/$K16*100</f>
        <v>29.128701356593229</v>
      </c>
    </row>
    <row r="17" spans="1:35" x14ac:dyDescent="0.25">
      <c r="A17" t="s">
        <v>33</v>
      </c>
      <c r="B17" t="s">
        <v>47</v>
      </c>
      <c r="C17" s="1">
        <v>33576</v>
      </c>
      <c r="D17" s="1">
        <v>7362.1157516471003</v>
      </c>
      <c r="E17" s="1">
        <v>6044.12098027293</v>
      </c>
      <c r="F17" s="1">
        <v>7328.11331552712</v>
      </c>
      <c r="G17" s="1">
        <v>7350.8633005968204</v>
      </c>
      <c r="H17" s="1">
        <v>3953.2308147480799</v>
      </c>
      <c r="I17" s="1">
        <v>1395.0074952756599</v>
      </c>
      <c r="J17" s="1">
        <v>142.54834193225699</v>
      </c>
      <c r="K17" s="1">
        <v>26208.983826772699</v>
      </c>
      <c r="L17" s="1">
        <v>266.939848114124</v>
      </c>
      <c r="M17" s="1">
        <v>1142.93905430308</v>
      </c>
      <c r="N17" s="1">
        <v>1432.17019005356</v>
      </c>
      <c r="O17" s="1">
        <v>3432.0275469652101</v>
      </c>
      <c r="P17" s="1">
        <v>5158.9412414993003</v>
      </c>
      <c r="Q17" s="1">
        <v>4037.0532082601298</v>
      </c>
      <c r="R17" s="1">
        <v>3905.9905691705299</v>
      </c>
      <c r="S17" s="1">
        <v>6832.9221684067697</v>
      </c>
      <c r="T17" s="1">
        <v>1</v>
      </c>
      <c r="U17" s="9">
        <f>D17/$C17*100</f>
        <v>21.926720728041161</v>
      </c>
      <c r="V17" s="9">
        <f>E17/$C17*100</f>
        <v>18.001313379416636</v>
      </c>
      <c r="W17" s="9">
        <f>F17/$C17*100</f>
        <v>21.82545066573481</v>
      </c>
      <c r="X17" s="9">
        <f>G17/$C17*100</f>
        <v>21.893207352265964</v>
      </c>
      <c r="Y17" s="9">
        <f>H17/$C17*100</f>
        <v>11.773977885239695</v>
      </c>
      <c r="Z17" s="9">
        <f>I17/$C17*100</f>
        <v>4.1547757185956042</v>
      </c>
      <c r="AA17" s="9">
        <f>J17/$C17*100</f>
        <v>0.42455427070603102</v>
      </c>
      <c r="AB17" s="9">
        <f>L17/$K17*100</f>
        <v>1.0185051426581548</v>
      </c>
      <c r="AC17" s="9">
        <f>M17/$K17*100</f>
        <v>4.3608674867262804</v>
      </c>
      <c r="AD17" s="9">
        <f>N17/$K17*100</f>
        <v>5.4644247160417798</v>
      </c>
      <c r="AE17" s="9">
        <f>O17/$K17*100</f>
        <v>13.094851634268112</v>
      </c>
      <c r="AF17" s="9">
        <f>P17/$K17*100</f>
        <v>19.68386594305651</v>
      </c>
      <c r="AG17" s="9">
        <f>Q17/$K17*100</f>
        <v>15.403318323758306</v>
      </c>
      <c r="AH17" s="9">
        <f>R17/$K17*100</f>
        <v>14.903250713522617</v>
      </c>
      <c r="AI17" s="9">
        <f>S17/$K17*100</f>
        <v>26.070916039968257</v>
      </c>
    </row>
    <row r="18" spans="1:35" x14ac:dyDescent="0.25">
      <c r="A18" t="s">
        <v>34</v>
      </c>
      <c r="B18" t="s">
        <v>38</v>
      </c>
      <c r="C18" s="1">
        <v>53365</v>
      </c>
      <c r="D18" s="1">
        <v>13388.4332286935</v>
      </c>
      <c r="E18" s="1">
        <v>11140.988604804899</v>
      </c>
      <c r="F18" s="1">
        <v>10174.853078485299</v>
      </c>
      <c r="G18" s="1">
        <v>10554.8504965791</v>
      </c>
      <c r="H18" s="1">
        <v>5749.5751346244997</v>
      </c>
      <c r="I18" s="1">
        <v>2156.4840140236302</v>
      </c>
      <c r="J18" s="1">
        <v>199.815442789136</v>
      </c>
      <c r="K18" s="1">
        <v>39962.224914619001</v>
      </c>
      <c r="L18" s="1">
        <v>242.57211801700299</v>
      </c>
      <c r="M18" s="1">
        <v>1216.5976973025099</v>
      </c>
      <c r="N18" s="1">
        <v>866.42798550150997</v>
      </c>
      <c r="O18" s="1">
        <v>3468.2703969672798</v>
      </c>
      <c r="P18" s="1">
        <v>8641.0176390659508</v>
      </c>
      <c r="Q18" s="1">
        <v>6248.87539224388</v>
      </c>
      <c r="R18" s="1">
        <v>5779.0669776692603</v>
      </c>
      <c r="S18" s="1">
        <v>13499.3967078516</v>
      </c>
      <c r="T18" s="1">
        <v>1</v>
      </c>
      <c r="U18" s="9">
        <f>D18/$C18*100</f>
        <v>25.088416056766611</v>
      </c>
      <c r="V18" s="9">
        <f>E18/$C18*100</f>
        <v>20.876957940232174</v>
      </c>
      <c r="W18" s="9">
        <f>F18/$C18*100</f>
        <v>19.06652877070233</v>
      </c>
      <c r="X18" s="9">
        <f>G18/$C18*100</f>
        <v>19.778601136660921</v>
      </c>
      <c r="Y18" s="9">
        <f>H18/$C18*100</f>
        <v>10.774056281503794</v>
      </c>
      <c r="Z18" s="9">
        <f>I18/$C18*100</f>
        <v>4.0410081776888038</v>
      </c>
      <c r="AA18" s="9">
        <f>J18/$C18*100</f>
        <v>0.37443163644549049</v>
      </c>
      <c r="AB18" s="9">
        <f>L18/$K18*100</f>
        <v>0.60700353530182238</v>
      </c>
      <c r="AC18" s="9">
        <f>M18/$K18*100</f>
        <v>3.0443692759895695</v>
      </c>
      <c r="AD18" s="9">
        <f>N18/$K18*100</f>
        <v>2.1681174843309408</v>
      </c>
      <c r="AE18" s="9">
        <f>O18/$K18*100</f>
        <v>8.6788721208025521</v>
      </c>
      <c r="AF18" s="9">
        <f>P18/$K18*100</f>
        <v>21.622964330759494</v>
      </c>
      <c r="AG18" s="9">
        <f>Q18/$K18*100</f>
        <v>15.636955663992355</v>
      </c>
      <c r="AH18" s="9">
        <f>R18/$K18*100</f>
        <v>14.461324388260371</v>
      </c>
      <c r="AI18" s="9">
        <f>S18/$K18*100</f>
        <v>33.780393200562877</v>
      </c>
    </row>
    <row r="19" spans="1:35" x14ac:dyDescent="0.25">
      <c r="A19" t="s">
        <v>35</v>
      </c>
      <c r="B19" t="s">
        <v>54</v>
      </c>
      <c r="C19" s="1">
        <v>104519</v>
      </c>
      <c r="D19" s="1">
        <v>22689.360355335899</v>
      </c>
      <c r="E19" s="1">
        <v>19075.115724666</v>
      </c>
      <c r="F19" s="1">
        <v>22048.985594883601</v>
      </c>
      <c r="G19" s="1">
        <v>23153.8544317825</v>
      </c>
      <c r="H19" s="1">
        <v>12760.100184848399</v>
      </c>
      <c r="I19" s="1">
        <v>4273.6862259733598</v>
      </c>
      <c r="J19" s="1">
        <v>517.89748251022502</v>
      </c>
      <c r="K19" s="1">
        <v>81820.1759716542</v>
      </c>
      <c r="L19" s="1">
        <v>459.97975068923</v>
      </c>
      <c r="M19" s="1">
        <v>3258.7927017612001</v>
      </c>
      <c r="N19" s="1">
        <v>5307.0249348027301</v>
      </c>
      <c r="O19" s="1">
        <v>10675.6133755296</v>
      </c>
      <c r="P19" s="1">
        <v>14881.847807724</v>
      </c>
      <c r="Q19" s="1">
        <v>11465.939201606599</v>
      </c>
      <c r="R19" s="1">
        <v>11787.6714446307</v>
      </c>
      <c r="S19" s="1">
        <v>23983.306754910202</v>
      </c>
      <c r="T19" s="1">
        <v>1</v>
      </c>
      <c r="U19" s="9">
        <f>D19/$C19*100</f>
        <v>21.708359585659927</v>
      </c>
      <c r="V19" s="9">
        <f>E19/$C19*100</f>
        <v>18.250381006961412</v>
      </c>
      <c r="W19" s="9">
        <f>F19/$C19*100</f>
        <v>21.095672169541999</v>
      </c>
      <c r="X19" s="9">
        <f>G19/$C19*100</f>
        <v>22.152770722818339</v>
      </c>
      <c r="Y19" s="9">
        <f>H19/$C19*100</f>
        <v>12.208402476916541</v>
      </c>
      <c r="Z19" s="9">
        <f>I19/$C19*100</f>
        <v>4.0889084529830555</v>
      </c>
      <c r="AA19" s="9">
        <f>J19/$C19*100</f>
        <v>0.49550558511871051</v>
      </c>
      <c r="AB19" s="9">
        <f>L19/$K19*100</f>
        <v>0.56218377096693795</v>
      </c>
      <c r="AC19" s="9">
        <f>M19/$K19*100</f>
        <v>3.9828717832263973</v>
      </c>
      <c r="AD19" s="9">
        <f>N19/$K19*100</f>
        <v>6.4862057209963675</v>
      </c>
      <c r="AE19" s="9">
        <f>O19/$K19*100</f>
        <v>13.047653893127853</v>
      </c>
      <c r="AF19" s="9">
        <f>P19/$K19*100</f>
        <v>18.188481790701196</v>
      </c>
      <c r="AG19" s="9">
        <f>Q19/$K19*100</f>
        <v>14.013584137950108</v>
      </c>
      <c r="AH19" s="9">
        <f>R19/$K19*100</f>
        <v>14.406802851065025</v>
      </c>
      <c r="AI19" s="9">
        <f>S19/$K19*100</f>
        <v>29.312216051966182</v>
      </c>
    </row>
    <row r="20" spans="1:35" x14ac:dyDescent="0.25">
      <c r="A20" t="s">
        <v>36</v>
      </c>
      <c r="B20" t="s">
        <v>55</v>
      </c>
      <c r="C20" s="1">
        <v>84212</v>
      </c>
      <c r="D20" s="1">
        <v>19188.7221754729</v>
      </c>
      <c r="E20" s="1">
        <v>17210.336271119999</v>
      </c>
      <c r="F20" s="1">
        <v>16819.170612068501</v>
      </c>
      <c r="G20" s="1">
        <v>17407.480039005299</v>
      </c>
      <c r="H20" s="1">
        <v>9938.1417357950395</v>
      </c>
      <c r="I20" s="1">
        <v>3309.8387832816902</v>
      </c>
      <c r="J20" s="1">
        <v>338.31038325649899</v>
      </c>
      <c r="K20" s="1">
        <v>65040.305426460298</v>
      </c>
      <c r="L20" s="1">
        <v>629.59301842121795</v>
      </c>
      <c r="M20" s="1">
        <v>2473.9370657865002</v>
      </c>
      <c r="N20" s="1">
        <v>3564.2400026708401</v>
      </c>
      <c r="O20" s="1">
        <v>8382.4887831031301</v>
      </c>
      <c r="P20" s="1">
        <v>13457.66430235</v>
      </c>
      <c r="Q20" s="1">
        <v>8511.8728031767405</v>
      </c>
      <c r="R20" s="1">
        <v>9337.5893060823691</v>
      </c>
      <c r="S20" s="1">
        <v>18682.9201448694</v>
      </c>
      <c r="T20" s="1">
        <v>1</v>
      </c>
      <c r="U20" s="9">
        <f>D20/$C20*100</f>
        <v>22.786208824719637</v>
      </c>
      <c r="V20" s="9">
        <f>E20/$C20*100</f>
        <v>20.436916675913171</v>
      </c>
      <c r="W20" s="9">
        <f>F20/$C20*100</f>
        <v>19.972415584558615</v>
      </c>
      <c r="X20" s="9">
        <f>G20/$C20*100</f>
        <v>20.671020803454731</v>
      </c>
      <c r="Y20" s="9">
        <f>H20/$C20*100</f>
        <v>11.801336787862821</v>
      </c>
      <c r="Z20" s="9">
        <f>I20/$C20*100</f>
        <v>3.9303647737634666</v>
      </c>
      <c r="AA20" s="9">
        <f>J20/$C20*100</f>
        <v>0.4017365497274723</v>
      </c>
      <c r="AB20" s="9">
        <f>L20/$K20*100</f>
        <v>0.96800440018395295</v>
      </c>
      <c r="AC20" s="9">
        <f>M20/$K20*100</f>
        <v>3.8036984137224392</v>
      </c>
      <c r="AD20" s="9">
        <f>N20/$K20*100</f>
        <v>5.4800480706549743</v>
      </c>
      <c r="AE20" s="9">
        <f>O20/$K20*100</f>
        <v>12.88814486362004</v>
      </c>
      <c r="AF20" s="9">
        <f>P20/$K20*100</f>
        <v>20.691268612762432</v>
      </c>
      <c r="AG20" s="9">
        <f>Q20/$K20*100</f>
        <v>13.087073849616122</v>
      </c>
      <c r="AH20" s="9">
        <f>R20/$K20*100</f>
        <v>14.356619706591299</v>
      </c>
      <c r="AI20" s="9">
        <f>S20/$K20*100</f>
        <v>28.725142082848588</v>
      </c>
    </row>
    <row r="21" spans="1:35" x14ac:dyDescent="0.25">
      <c r="A21" t="s">
        <v>37</v>
      </c>
      <c r="B21" t="s">
        <v>56</v>
      </c>
      <c r="C21" s="1">
        <v>78629</v>
      </c>
      <c r="D21" s="1">
        <v>18231.731880159601</v>
      </c>
      <c r="E21" s="1">
        <v>15873.1840046328</v>
      </c>
      <c r="F21" s="1">
        <v>14599.0812815523</v>
      </c>
      <c r="G21" s="1">
        <v>16265.095091003701</v>
      </c>
      <c r="H21" s="1">
        <v>9855.87542245847</v>
      </c>
      <c r="I21" s="1">
        <v>3473.3506620608</v>
      </c>
      <c r="J21" s="1">
        <v>330.68165813231798</v>
      </c>
      <c r="K21" s="1">
        <v>60397.337564065703</v>
      </c>
      <c r="L21" s="1">
        <v>1034.93450809195</v>
      </c>
      <c r="M21" s="1">
        <v>2306.8011374145899</v>
      </c>
      <c r="N21" s="1">
        <v>2111.75809794832</v>
      </c>
      <c r="O21" s="1">
        <v>6922.6778197425401</v>
      </c>
      <c r="P21" s="1">
        <v>12737.429742170199</v>
      </c>
      <c r="Q21" s="1">
        <v>8065.8496666872097</v>
      </c>
      <c r="R21" s="1">
        <v>10286.300654619999</v>
      </c>
      <c r="S21" s="1">
        <v>16931.585937390901</v>
      </c>
      <c r="T21" s="1">
        <v>1</v>
      </c>
      <c r="U21" s="9">
        <f>D21/$C21*100</f>
        <v>23.187032621754824</v>
      </c>
      <c r="V21" s="9">
        <f>E21/$C21*100</f>
        <v>20.187442298175991</v>
      </c>
      <c r="W21" s="9">
        <f>F21/$C21*100</f>
        <v>18.567044324043675</v>
      </c>
      <c r="X21" s="9">
        <f>G21/$C21*100</f>
        <v>20.685873012506455</v>
      </c>
      <c r="Y21" s="9">
        <f>H21/$C21*100</f>
        <v>12.534656961755166</v>
      </c>
      <c r="Z21" s="9">
        <f>I21/$C21*100</f>
        <v>4.4173913722173754</v>
      </c>
      <c r="AA21" s="9">
        <f>J21/$C21*100</f>
        <v>0.42055940954650067</v>
      </c>
      <c r="AB21" s="9">
        <f>L21/$K21*100</f>
        <v>1.7135432617276489</v>
      </c>
      <c r="AC21" s="9">
        <f>M21/$K21*100</f>
        <v>3.819375539472547</v>
      </c>
      <c r="AD21" s="9">
        <f>N21/$K21*100</f>
        <v>3.4964423650434915</v>
      </c>
      <c r="AE21" s="9">
        <f>O21/$K21*100</f>
        <v>11.461892359740855</v>
      </c>
      <c r="AF21" s="9">
        <f>P21/$K21*100</f>
        <v>21.089389459691223</v>
      </c>
      <c r="AG21" s="9">
        <f>Q21/$K21*100</f>
        <v>13.35464441314398</v>
      </c>
      <c r="AH21" s="9">
        <f>R21/$K21*100</f>
        <v>17.031049826838704</v>
      </c>
      <c r="AI21" s="9">
        <f>S21/$K21*100</f>
        <v>28.033662774341561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2020-08-16T15:18:26Z</dcterms:created>
  <dcterms:modified xsi:type="dcterms:W3CDTF">2020-08-27T12:15:48Z</dcterms:modified>
</cp:coreProperties>
</file>