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<sst xmlns="http://schemas.openxmlformats.org/spreadsheetml/2006/main" count="43" uniqueCount="43">
  <si>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</si>
  <si>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</si>
  <si>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</si>
  <si>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</si>
  <si>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</si>
  <si>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</si>
  <si>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</si>
  <si>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</si>
  <si>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</si>
  <si>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</si>
  <si>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</si>
  <si>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</si>
  <si>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</si>
  <si>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</si>
  <si>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</si>
  <si>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</si>
  <si>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</si>
  <si>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</si>
  <si>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97209</t>
  </si>
  <si>
    <t>97213</t>
  </si>
  <si>
    <t>97222</t>
  </si>
  <si>
    <t>97228</t>
  </si>
  <si>
    <t>Fort-de-France</t>
  </si>
  <si>
    <t>Le Lamentin</t>
  </si>
  <si>
    <t>Le Robert</t>
  </si>
  <si>
    <t>Sainte-Marie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</si>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</sst>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139085</v>
      </c>
      <c r="D2" s="1">
        <v>23185.798905339001</v>
      </c>
      <c r="E2" s="1">
        <v>22627.689367716001</v>
      </c>
      <c r="F2" s="1">
        <v>22291.239871940499</v>
      </c>
      <c r="G2" s="1">
        <v>32608.292810023398</v>
      </c>
      <c r="H2" s="1">
        <v>24582.5941973384</v>
      </c>
      <c r="I2" s="1">
        <v>11830.778630971499</v>
      </c>
      <c r="J2" s="1">
        <v>1958.6062166713</v>
      </c>
      <c r="K2" s="1">
        <v>115886.17389409</v>
      </c>
      <c r="L2" s="1">
        <v>587.84261463166195</v>
      </c>
      <c r="M2" s="1">
        <v>4530.3020817172701</v>
      </c>
      <c r="N2" s="1">
        <v>7440.2494211221101</v>
      </c>
      <c r="O2" s="1">
        <v>15481.416335444599</v>
      </c>
      <c r="P2" s="1">
        <v>21785.9185371885</v>
      </c>
      <c r="Q2" s="1">
        <v>11592.2742627729</v>
      </c>
      <c r="R2" s="1">
        <v>29288.216177849099</v>
      </c>
      <c r="S2" s="1">
        <v>25179.9544633642</v>
      </c>
      <c r="T2" s="1">
        <v>11</v>
      </c>
      <c r="U2" s="9">
        <f>D2/$C2*100</f>
        <v>16.670236837429631</v>
      </c>
      <c r="V2" s="9">
        <f>E2/$C2*100</f>
        <v>16.268964566787218</v>
      </c>
      <c r="W2" s="9">
        <f>F2/$C2*100</f>
        <v>16.027062495553437</v>
      </c>
      <c r="X2" s="9">
        <f>G2/$C2*100</f>
        <v>23.444866671476721</v>
      </c>
      <c r="Y2" s="9">
        <f>H2/$C2*100</f>
        <v>17.674511411969945</v>
      </c>
      <c r="Z2" s="9">
        <f>I2/$C2*100</f>
        <v>8.5061499305974753</v>
      </c>
      <c r="AA2" s="9">
        <f>J2/$C2*100</f>
        <v>1.4082080861856419</v>
      </c>
      <c r="AB2" s="9">
        <f>L2/$K2*100</f>
        <v>0.50725862704631153</v>
      </c>
      <c r="AC2" s="9">
        <f>M2/$K2*100</f>
        <v>3.9092688363821355</v>
      </c>
      <c r="AD2" s="9">
        <f>N2/$K2*100</f>
        <v>6.4203081101994606</v>
      </c>
      <c r="AE2" s="9">
        <f>O2/$K2*100</f>
        <v>13.3591573655657</v>
      </c>
      <c r="AF2" s="9">
        <f>P2/$K2*100</f>
        <v>18.799411357819924</v>
      </c>
      <c r="AG2" s="9">
        <f>Q2/$K2*100</f>
        <v>10.003155573474402</v>
      </c>
      <c r="AH2" s="9">
        <f>R2/$K2*100</f>
        <v>25.273261851423285</v>
      </c>
      <c r="AI2" s="9">
        <f>S2/$K2*100</f>
        <v>21.728178278089079</v>
      </c>
    </row>
    <row r="3" spans="1:35" x14ac:dyDescent="0.25">
      <c r="A3" t="s">
        <v>19</v>
      </c>
      <c r="B3" t="s">
        <v>23</v>
      </c>
      <c r="C3" s="1">
        <v>39809</v>
      </c>
      <c r="D3" s="1">
        <v>7406.1728021773397</v>
      </c>
      <c r="E3" s="1">
        <v>6910.6771364537499</v>
      </c>
      <c r="F3" s="1">
        <v>6982.1703453536202</v>
      </c>
      <c r="G3" s="1">
        <v>9537.6322779073198</v>
      </c>
      <c r="H3" s="1">
        <v>5791.0141568144199</v>
      </c>
      <c r="I3" s="1">
        <v>2807.5103936740102</v>
      </c>
      <c r="J3" s="1">
        <v>373.82288761955101</v>
      </c>
      <c r="K3" s="1">
        <v>32391.365692413699</v>
      </c>
      <c r="L3" s="1">
        <v>108.99424824717001</v>
      </c>
      <c r="M3" s="1">
        <v>1275.99872245049</v>
      </c>
      <c r="N3" s="1">
        <v>1981.5852528601499</v>
      </c>
      <c r="O3" s="1">
        <v>4631.59584495732</v>
      </c>
      <c r="P3" s="1">
        <v>6674.9983088286899</v>
      </c>
      <c r="Q3" s="1">
        <v>3910.88647442913</v>
      </c>
      <c r="R3" s="1">
        <v>6853.3618149766999</v>
      </c>
      <c r="S3" s="1">
        <v>6953.9450256640703</v>
      </c>
      <c r="T3" s="1">
        <v>1</v>
      </c>
      <c r="U3" s="9">
        <f>D3/$C3*100</f>
        <v>18.604267382193324</v>
      </c>
      <c r="V3" s="9">
        <f>E3/$C3*100</f>
        <v>17.359584858835316</v>
      </c>
      <c r="W3" s="9">
        <f>F3/$C3*100</f>
        <v>17.539175426043407</v>
      </c>
      <c r="X3" s="9">
        <f>G3/$C3*100</f>
        <v>23.958482448459694</v>
      </c>
      <c r="Y3" s="9">
        <f>H3/$C3*100</f>
        <v>14.546997304163432</v>
      </c>
      <c r="Z3" s="9">
        <f>I3/$C3*100</f>
        <v>7.0524514398101186</v>
      </c>
      <c r="AA3" s="9">
        <f>J3/$C3*100</f>
        <v>0.93904114049473997</v>
      </c>
      <c r="AB3" s="9">
        <f>L3/$K3*100</f>
        <v>0.33649167275678432</v>
      </c>
      <c r="AC3" s="9">
        <f>M3/$K3*100</f>
        <v>3.9393174544330454</v>
      </c>
      <c r="AD3" s="9">
        <f>N3/$K3*100</f>
        <v>6.1176341611439122</v>
      </c>
      <c r="AE3" s="9">
        <f>O3/$K3*100</f>
        <v>14.298859421176163</v>
      </c>
      <c r="AF3" s="9">
        <f>P3/$K3*100</f>
        <v>20.60733830186118</v>
      </c>
      <c r="AG3" s="9">
        <f>Q3/$K3*100</f>
        <v>12.073854840103543</v>
      </c>
      <c r="AH3" s="9">
        <f>R3/$K3*100</f>
        <v>21.157989694092485</v>
      </c>
      <c r="AI3" s="9">
        <f>S3/$K3*100</f>
        <v>21.468514454432949</v>
      </c>
    </row>
    <row r="4" spans="1:35" x14ac:dyDescent="0.25">
      <c r="A4" t="s">
        <v>20</v>
      </c>
      <c r="B4" t="s">
        <v>24</v>
      </c>
      <c r="C4" s="1">
        <v>148756</v>
      </c>
      <c r="D4" s="1">
        <v>25291.100289937898</v>
      </c>
      <c r="E4" s="1">
        <v>22917.383299282501</v>
      </c>
      <c r="F4" s="1">
        <v>23258.914871671601</v>
      </c>
      <c r="G4" s="1">
        <v>38095.0748349649</v>
      </c>
      <c r="H4" s="1">
        <v>26461.8204044136</v>
      </c>
      <c r="I4" s="1">
        <v>11185.391427906001</v>
      </c>
      <c r="J4" s="1">
        <v>1546.3148718233999</v>
      </c>
      <c r="K4" s="1">
        <v>123327.906442097</v>
      </c>
      <c r="L4" s="1">
        <v>1002.91695503323</v>
      </c>
      <c r="M4" s="1">
        <v>5447.6437458267801</v>
      </c>
      <c r="N4" s="1">
        <v>5653.3413143391199</v>
      </c>
      <c r="O4" s="1">
        <v>15129.8788962707</v>
      </c>
      <c r="P4" s="1">
        <v>23631.848702455402</v>
      </c>
      <c r="Q4" s="1">
        <v>14397.700668809201</v>
      </c>
      <c r="R4" s="1">
        <v>30297.877332643999</v>
      </c>
      <c r="S4" s="1">
        <v>27766.698826718999</v>
      </c>
      <c r="T4" s="1">
        <v>14</v>
      </c>
      <c r="U4" s="9">
        <f>D4/$C4*100</f>
        <v>17.001734578731543</v>
      </c>
      <c r="V4" s="9">
        <f>E4/$C4*100</f>
        <v>15.406022815404086</v>
      </c>
      <c r="W4" s="9">
        <f>F4/$C4*100</f>
        <v>15.635614611626824</v>
      </c>
      <c r="X4" s="9">
        <f>G4/$C4*100</f>
        <v>25.609101370677418</v>
      </c>
      <c r="Y4" s="9">
        <f>H4/$C4*100</f>
        <v>17.788741566332515</v>
      </c>
      <c r="Z4" s="9">
        <f>I4/$C4*100</f>
        <v>7.5192875769084955</v>
      </c>
      <c r="AA4" s="9">
        <f>J4/$C4*100</f>
        <v>1.039497480319046</v>
      </c>
      <c r="AB4" s="9">
        <f>L4/$K4*100</f>
        <v>0.81321169228158763</v>
      </c>
      <c r="AC4" s="9">
        <f>M4/$K4*100</f>
        <v>4.417202807528783</v>
      </c>
      <c r="AD4" s="9">
        <f>N4/$K4*100</f>
        <v>4.5839919588624403</v>
      </c>
      <c r="AE4" s="9">
        <f>O4/$K4*100</f>
        <v>12.268009190097008</v>
      </c>
      <c r="AF4" s="9">
        <f>P4/$K4*100</f>
        <v>19.16180156155546</v>
      </c>
      <c r="AG4" s="9">
        <f>Q4/$K4*100</f>
        <v>11.674325044647526</v>
      </c>
      <c r="AH4" s="9">
        <f>R4/$K4*100</f>
        <v>24.566927475468813</v>
      </c>
      <c r="AI4" s="9">
        <f>S4/$K4*100</f>
        <v>22.51453026955873</v>
      </c>
    </row>
    <row r="5" spans="1:35" x14ac:dyDescent="0.25">
      <c r="A5" t="s">
        <v>21</v>
      </c>
      <c r="B5" t="s">
        <v>25</v>
      </c>
      <c r="C5" s="1">
        <v>44944</v>
      </c>
      <c r="D5" s="1">
        <v>7071.5281849683097</v>
      </c>
      <c r="E5" s="1">
        <v>6675.3414911284599</v>
      </c>
      <c r="F5" s="1">
        <v>6189.7393969238001</v>
      </c>
      <c r="G5" s="1">
        <v>11519.8051645346</v>
      </c>
      <c r="H5" s="1">
        <v>8293.6715231902199</v>
      </c>
      <c r="I5" s="1">
        <v>4546.6258842880497</v>
      </c>
      <c r="J5" s="1">
        <v>647.28835496661202</v>
      </c>
      <c r="K5" s="1">
        <v>38012.225574805001</v>
      </c>
      <c r="L5" s="1">
        <v>514.38688059754395</v>
      </c>
      <c r="M5" s="1">
        <v>1191.3268204757001</v>
      </c>
      <c r="N5" s="1">
        <v>968.75304646420102</v>
      </c>
      <c r="O5" s="1">
        <v>3333.1948284907799</v>
      </c>
      <c r="P5" s="1">
        <v>6477.7028415394498</v>
      </c>
      <c r="Q5" s="1">
        <v>4927.6998174167202</v>
      </c>
      <c r="R5" s="1">
        <v>10860.7804794483</v>
      </c>
      <c r="S5" s="1">
        <v>9738.3808603722391</v>
      </c>
      <c r="T5" s="1">
        <v>8</v>
      </c>
      <c r="U5" s="9">
        <f>D5/$C5*100</f>
        <v>15.734087275205388</v>
      </c>
      <c r="V5" s="9">
        <f>E5/$C5*100</f>
        <v>14.852575407459193</v>
      </c>
      <c r="W5" s="9">
        <f>F5/$C5*100</f>
        <v>13.772115069695175</v>
      </c>
      <c r="X5" s="9">
        <f>G5/$C5*100</f>
        <v>25.631463965233625</v>
      </c>
      <c r="Y5" s="9">
        <f>H5/$C5*100</f>
        <v>18.453345325716935</v>
      </c>
      <c r="Z5" s="9">
        <f>I5/$C5*100</f>
        <v>10.1162021277324</v>
      </c>
      <c r="AA5" s="9">
        <f>J5/$C5*100</f>
        <v>1.4402108289573958</v>
      </c>
      <c r="AB5" s="9">
        <f>L5/$K5*100</f>
        <v>1.3532143220219295</v>
      </c>
      <c r="AC5" s="9">
        <f>M5/$K5*100</f>
        <v>3.1340622719689613</v>
      </c>
      <c r="AD5" s="9">
        <f>N5/$K5*100</f>
        <v>2.548530194733726</v>
      </c>
      <c r="AE5" s="9">
        <f>O5/$K5*100</f>
        <v>8.7687442081793403</v>
      </c>
      <c r="AF5" s="9">
        <f>P5/$K5*100</f>
        <v>17.041103864839094</v>
      </c>
      <c r="AG5" s="9">
        <f>Q5/$K5*100</f>
        <v>12.963460420699132</v>
      </c>
      <c r="AH5" s="9">
        <f>R5/$K5*100</f>
        <v>28.57180897781204</v>
      </c>
      <c r="AI5" s="9">
        <f>S5/$K5*100</f>
        <v>25.619075739745593</v>
      </c>
    </row>
  </sheetData>
  <sortState ref="A2:AI5">
    <sortCondition ref="A2:A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2020-08-16T05:51:51Z</dcterms:created>
  <dcterms:modified xsi:type="dcterms:W3CDTF">2020-08-27T12:13:44Z</dcterms:modified>
</cp:coreProperties>
</file>