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972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I6" i="1"/>
  <c r="AH6" i="1"/>
  <c r="AG6" i="1"/>
  <c r="AF6" i="1"/>
  <c r="AE6" i="1"/>
  <c r="AD6" i="1"/>
  <c r="AC6" i="1"/>
  <c r="AB6" i="1"/>
  <c r="AA6" i="1"/>
  <c r="Z6" i="1"/>
  <c r="Y6" i="1"/>
  <c r="X6" i="1"/>
  <c r="W6" i="1"/>
  <c r="V6" i="1"/>
  <c r="U6" i="1"/>
</calcChain>
</file>

<file path=xl/sharedStrings.xml><?xml version="1.0" encoding="utf-8"?>
<sst xmlns="http://schemas.openxmlformats.org/spreadsheetml/2006/main" count="47" uniqueCount="47">
  <si>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</si>
  <si>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</si>
  <si>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</si>
  <si>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</si>
  <si>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</si>
  <si>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</si>
  <si>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</si>
  <si>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</si>
  <si>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</si>
  <si>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</si>
  <si>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</si>
  <si>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</si>
  <si>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</si>
  <si>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</si>
  <si>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</si>
  <si>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</si>
  <si>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</si>
  <si>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</si>
  <si>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0201</t>
  </si>
  <si>
    <t>0202</t>
  </si>
  <si>
    <t>0203</t>
  </si>
  <si>
    <t>0204</t>
  </si>
  <si>
    <t>0205</t>
  </si>
  <si>
    <t>0206</t>
  </si>
  <si>
    <t>Le Centre agglomération</t>
  </si>
  <si>
    <t>Le Sud-Caraibe</t>
  </si>
  <si>
    <t>Le Sud</t>
  </si>
  <si>
    <t>Le Centre-Atlantique</t>
  </si>
  <si>
    <t>Le Nord-Caraibe</t>
  </si>
  <si>
    <t>Le Nord-Atlantique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</si>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</sst>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30</v>
      </c>
      <c r="U1" s="6" t="s">
        <v>31</v>
      </c>
      <c r="V1" s="6" t="s">
        <v>32</v>
      </c>
      <c r="W1" s="6" t="s">
        <v>33</v>
      </c>
      <c r="X1" s="6" t="s">
        <v>34</v>
      </c>
      <c r="Y1" s="6" t="s">
        <v>35</v>
      </c>
      <c r="Z1" s="6" t="s">
        <v>36</v>
      </c>
      <c r="AA1" s="6" t="s">
        <v>37</v>
      </c>
      <c r="AB1" s="7" t="s">
        <v>38</v>
      </c>
      <c r="AC1" s="7" t="s">
        <v>39</v>
      </c>
      <c r="AD1" s="7" t="s">
        <v>40</v>
      </c>
      <c r="AE1" s="7" t="s">
        <v>41</v>
      </c>
      <c r="AF1" s="7" t="s">
        <v>42</v>
      </c>
      <c r="AG1" s="7" t="s">
        <v>43</v>
      </c>
      <c r="AH1" s="7" t="s">
        <v>44</v>
      </c>
      <c r="AI1" s="7" t="s">
        <v>45</v>
      </c>
    </row>
    <row r="2" spans="1:35" x14ac:dyDescent="0.25">
      <c r="A2" t="s">
        <v>18</v>
      </c>
      <c r="B2" t="s">
        <v>24</v>
      </c>
      <c r="C2" s="1">
        <v>156079</v>
      </c>
      <c r="D2" s="1">
        <v>26696.1009913097</v>
      </c>
      <c r="E2" s="1">
        <v>26132.577452424401</v>
      </c>
      <c r="F2" s="1">
        <v>25948.158896043999</v>
      </c>
      <c r="G2" s="1">
        <v>36589.068253897698</v>
      </c>
      <c r="H2" s="1">
        <v>26029.859098336499</v>
      </c>
      <c r="I2" s="1">
        <v>12684.5677100296</v>
      </c>
      <c r="J2" s="1">
        <v>1998.6675979582101</v>
      </c>
      <c r="K2" s="1">
        <v>129371.663116728</v>
      </c>
      <c r="L2" s="1">
        <v>292.94148751490798</v>
      </c>
      <c r="M2" s="1">
        <v>5035.8666143602604</v>
      </c>
      <c r="N2" s="1">
        <v>8728.1069642435705</v>
      </c>
      <c r="O2" s="1">
        <v>17949.5300791849</v>
      </c>
      <c r="P2" s="1">
        <v>24997.6829168558</v>
      </c>
      <c r="Q2" s="1">
        <v>13298.884006033</v>
      </c>
      <c r="R2" s="1">
        <v>30896.777024022402</v>
      </c>
      <c r="S2" s="1">
        <v>28171.874024513701</v>
      </c>
      <c r="T2" s="1">
        <v>4</v>
      </c>
      <c r="U2" s="9">
        <f>D2/$C2*100</f>
        <v>17.104223496632923</v>
      </c>
      <c r="V2" s="9">
        <f>E2/$C2*100</f>
        <v>16.743173298409395</v>
      </c>
      <c r="W2" s="9">
        <f>F2/$C2*100</f>
        <v>16.625016111100148</v>
      </c>
      <c r="X2" s="9">
        <f>G2/$C2*100</f>
        <v>23.442659328864035</v>
      </c>
      <c r="Y2" s="9">
        <f>H2/$C2*100</f>
        <v>16.677361527390936</v>
      </c>
      <c r="Z2" s="9">
        <f>I2/$C2*100</f>
        <v>8.1270175424173647</v>
      </c>
      <c r="AA2" s="9">
        <f>J2/$C2*100</f>
        <v>1.2805486951852652</v>
      </c>
      <c r="AB2" s="9">
        <f>L2/$K2*100</f>
        <v>0.22643404317265062</v>
      </c>
      <c r="AC2" s="9">
        <f>M2/$K2*100</f>
        <v>3.8925576846117806</v>
      </c>
      <c r="AD2" s="9">
        <f>N2/$K2*100</f>
        <v>6.7465368798486205</v>
      </c>
      <c r="AE2" s="9">
        <f>O2/$K2*100</f>
        <v>13.874390764374422</v>
      </c>
      <c r="AF2" s="9">
        <f>P2/$K2*100</f>
        <v>19.322378884703038</v>
      </c>
      <c r="AG2" s="9">
        <f>Q2/$K2*100</f>
        <v>10.27959576745476</v>
      </c>
      <c r="AH2" s="9">
        <f>R2/$K2*100</f>
        <v>23.882182759098651</v>
      </c>
      <c r="AI2" s="9">
        <f>S2/$K2*100</f>
        <v>21.775923216736498</v>
      </c>
    </row>
    <row r="3" spans="1:35" x14ac:dyDescent="0.25">
      <c r="A3" t="s">
        <v>19</v>
      </c>
      <c r="B3" t="s">
        <v>25</v>
      </c>
      <c r="C3" s="1">
        <v>65351</v>
      </c>
      <c r="D3" s="1">
        <v>11593.4936903084</v>
      </c>
      <c r="E3" s="1">
        <v>10050.7428744688</v>
      </c>
      <c r="F3" s="1">
        <v>11262.573188717401</v>
      </c>
      <c r="G3" s="1">
        <v>16420.434800402501</v>
      </c>
      <c r="H3" s="1">
        <v>11259.4084954474</v>
      </c>
      <c r="I3" s="1">
        <v>4220.49603232765</v>
      </c>
      <c r="J3" s="1">
        <v>543.85091832783803</v>
      </c>
      <c r="K3" s="1">
        <v>53666.778074720401</v>
      </c>
      <c r="L3" s="1">
        <v>376.85811443814401</v>
      </c>
      <c r="M3" s="1">
        <v>2538.0907119568701</v>
      </c>
      <c r="N3" s="1">
        <v>3334.53720107054</v>
      </c>
      <c r="O3" s="1">
        <v>7522.3323728538298</v>
      </c>
      <c r="P3" s="1">
        <v>9983.3799716076301</v>
      </c>
      <c r="Q3" s="1">
        <v>5426.2409191362403</v>
      </c>
      <c r="R3" s="1">
        <v>12478.383654170701</v>
      </c>
      <c r="S3" s="1">
        <v>12006.9551294865</v>
      </c>
      <c r="T3" s="1">
        <v>7</v>
      </c>
      <c r="U3" s="9">
        <f>D3/$C3*100</f>
        <v>17.740346269082952</v>
      </c>
      <c r="V3" s="9">
        <f>E3/$C3*100</f>
        <v>15.379631336121561</v>
      </c>
      <c r="W3" s="9">
        <f>F3/$C3*100</f>
        <v>17.233972224935197</v>
      </c>
      <c r="X3" s="9">
        <f>G3/$C3*100</f>
        <v>25.126524154798709</v>
      </c>
      <c r="Y3" s="9">
        <f>H3/$C3*100</f>
        <v>17.229129616145737</v>
      </c>
      <c r="Z3" s="9">
        <f>I3/$C3*100</f>
        <v>6.4581965575548201</v>
      </c>
      <c r="AA3" s="9">
        <f>J3/$C3*100</f>
        <v>0.83219984136101677</v>
      </c>
      <c r="AB3" s="9">
        <f>L3/$K3*100</f>
        <v>0.70221863126093287</v>
      </c>
      <c r="AC3" s="9">
        <f>M3/$K3*100</f>
        <v>4.7293517572884278</v>
      </c>
      <c r="AD3" s="9">
        <f>N3/$K3*100</f>
        <v>6.2134104574488429</v>
      </c>
      <c r="AE3" s="9">
        <f>O3/$K3*100</f>
        <v>14.016739298901951</v>
      </c>
      <c r="AF3" s="9">
        <f>P3/$K3*100</f>
        <v>18.602532758176281</v>
      </c>
      <c r="AG3" s="9">
        <f>Q3/$K3*100</f>
        <v>10.110986934190963</v>
      </c>
      <c r="AH3" s="9">
        <f>R3/$K3*100</f>
        <v>23.251598291958224</v>
      </c>
      <c r="AI3" s="9">
        <f>S3/$K3*100</f>
        <v>22.373161870774471</v>
      </c>
    </row>
    <row r="4" spans="1:35" x14ac:dyDescent="0.25">
      <c r="A4" t="s">
        <v>20</v>
      </c>
      <c r="B4" t="s">
        <v>26</v>
      </c>
      <c r="C4" s="1">
        <v>50817</v>
      </c>
      <c r="D4" s="1">
        <v>8001.9899371618603</v>
      </c>
      <c r="E4" s="1">
        <v>7570.63715935646</v>
      </c>
      <c r="F4" s="1">
        <v>7114.7101463669696</v>
      </c>
      <c r="G4" s="1">
        <v>13481.351166685101</v>
      </c>
      <c r="H4" s="1">
        <v>9587.4927916057895</v>
      </c>
      <c r="I4" s="1">
        <v>4450.6485945331597</v>
      </c>
      <c r="J4" s="1">
        <v>610.17020429062097</v>
      </c>
      <c r="K4" s="1">
        <v>42774.467372257001</v>
      </c>
      <c r="L4" s="1">
        <v>435.25070540574001</v>
      </c>
      <c r="M4" s="1">
        <v>1871.2278744325099</v>
      </c>
      <c r="N4" s="1">
        <v>1364.1085810329</v>
      </c>
      <c r="O4" s="1">
        <v>4444.1364209019403</v>
      </c>
      <c r="P4" s="1">
        <v>8289.0813506213908</v>
      </c>
      <c r="Q4" s="1">
        <v>5234.1828057495204</v>
      </c>
      <c r="R4" s="1">
        <v>11148.718086590499</v>
      </c>
      <c r="S4" s="1">
        <v>9987.7615475225302</v>
      </c>
      <c r="T4" s="1">
        <v>5</v>
      </c>
      <c r="U4" s="9">
        <f>D4/$C4*100</f>
        <v>15.74667913722152</v>
      </c>
      <c r="V4" s="9">
        <f>E4/$C4*100</f>
        <v>14.89784355502383</v>
      </c>
      <c r="W4" s="9">
        <f>F4/$C4*100</f>
        <v>14.00064967701157</v>
      </c>
      <c r="X4" s="9">
        <f>G4/$C4*100</f>
        <v>26.529214960908948</v>
      </c>
      <c r="Y4" s="9">
        <f>H4/$C4*100</f>
        <v>18.866703645641792</v>
      </c>
      <c r="Z4" s="9">
        <f>I4/$C4*100</f>
        <v>8.7581883907612799</v>
      </c>
      <c r="AA4" s="9">
        <f>J4/$C4*100</f>
        <v>1.2007206334309799</v>
      </c>
      <c r="AB4" s="9">
        <f>L4/$K4*100</f>
        <v>1.0175479255366211</v>
      </c>
      <c r="AC4" s="9">
        <f>M4/$K4*100</f>
        <v>4.3746374633905214</v>
      </c>
      <c r="AD4" s="9">
        <f>N4/$K4*100</f>
        <v>3.1890720442205769</v>
      </c>
      <c r="AE4" s="9">
        <f>O4/$K4*100</f>
        <v>10.389694352534132</v>
      </c>
      <c r="AF4" s="9">
        <f>P4/$K4*100</f>
        <v>19.378572919408434</v>
      </c>
      <c r="AG4" s="9">
        <f>Q4/$K4*100</f>
        <v>12.236698963887854</v>
      </c>
      <c r="AH4" s="9">
        <f>R4/$K4*100</f>
        <v>26.063955372174714</v>
      </c>
      <c r="AI4" s="9">
        <f>S4/$K4*100</f>
        <v>23.349820958847221</v>
      </c>
    </row>
    <row r="5" spans="1:35" x14ac:dyDescent="0.25">
      <c r="A5" t="s">
        <v>21</v>
      </c>
      <c r="B5" t="s">
        <v>27</v>
      </c>
      <c r="C5" s="1">
        <v>60763</v>
      </c>
      <c r="D5" s="1">
        <v>10323.125493220999</v>
      </c>
      <c r="E5" s="1">
        <v>9560.3109917066795</v>
      </c>
      <c r="F5" s="1">
        <v>8959.6203471203298</v>
      </c>
      <c r="G5" s="1">
        <v>15457.8934338125</v>
      </c>
      <c r="H5" s="1">
        <v>10546.285480806901</v>
      </c>
      <c r="I5" s="1">
        <v>5147.29937592436</v>
      </c>
      <c r="J5" s="1">
        <v>768.46487740824796</v>
      </c>
      <c r="K5" s="1">
        <v>50429.163304108602</v>
      </c>
      <c r="L5" s="1">
        <v>487.97957999147502</v>
      </c>
      <c r="M5" s="1">
        <v>1822.6574476998301</v>
      </c>
      <c r="N5" s="1">
        <v>1722.1298150922501</v>
      </c>
      <c r="O5" s="1">
        <v>5504.18925828599</v>
      </c>
      <c r="P5" s="1">
        <v>9570.2026076342208</v>
      </c>
      <c r="Q5" s="1">
        <v>6353.9135341870897</v>
      </c>
      <c r="R5" s="1">
        <v>13012.142970830901</v>
      </c>
      <c r="S5" s="1">
        <v>11955.948090386701</v>
      </c>
      <c r="T5" s="1">
        <v>4</v>
      </c>
      <c r="U5" s="9">
        <f>D5/$C5*100</f>
        <v>16.989163624608725</v>
      </c>
      <c r="V5" s="9">
        <f>E5/$C5*100</f>
        <v>15.733770537509143</v>
      </c>
      <c r="W5" s="9">
        <f>F5/$C5*100</f>
        <v>14.745190900910638</v>
      </c>
      <c r="X5" s="9">
        <f>G5/$C5*100</f>
        <v>25.439648196785047</v>
      </c>
      <c r="Y5" s="9">
        <f>H5/$C5*100</f>
        <v>17.356426576710994</v>
      </c>
      <c r="Z5" s="9">
        <f>I5/$C5*100</f>
        <v>8.4711080360159308</v>
      </c>
      <c r="AA5" s="9">
        <f>J5/$C5*100</f>
        <v>1.2646921274595526</v>
      </c>
      <c r="AB5" s="9">
        <f>L5/$K5*100</f>
        <v>0.9676535322403772</v>
      </c>
      <c r="AC5" s="9">
        <f>M5/$K5*100</f>
        <v>3.6142924615037848</v>
      </c>
      <c r="AD5" s="9">
        <f>N5/$K5*100</f>
        <v>3.4149482209472697</v>
      </c>
      <c r="AE5" s="9">
        <f>O5/$K5*100</f>
        <v>10.914694787009383</v>
      </c>
      <c r="AF5" s="9">
        <f>P5/$K5*100</f>
        <v>18.977516144620449</v>
      </c>
      <c r="AG5" s="9">
        <f>Q5/$K5*100</f>
        <v>12.599680656746926</v>
      </c>
      <c r="AH5" s="9">
        <f>R5/$K5*100</f>
        <v>25.802813527486713</v>
      </c>
      <c r="AI5" s="9">
        <f>S5/$K5*100</f>
        <v>23.70840066944481</v>
      </c>
    </row>
    <row r="6" spans="1:35" x14ac:dyDescent="0.25">
      <c r="A6" t="s">
        <v>22</v>
      </c>
      <c r="B6" t="s">
        <v>28</v>
      </c>
      <c r="C6" s="1">
        <v>22815</v>
      </c>
      <c r="D6" s="1">
        <v>3895.8707162066698</v>
      </c>
      <c r="E6" s="1">
        <v>3405.7890517454198</v>
      </c>
      <c r="F6" s="1">
        <v>3325.2513212500999</v>
      </c>
      <c r="G6" s="1">
        <v>5556.8568340330503</v>
      </c>
      <c r="H6" s="1">
        <v>4343.7492558162603</v>
      </c>
      <c r="I6" s="1">
        <v>1953.7213146158299</v>
      </c>
      <c r="J6" s="1">
        <v>333.76150633264098</v>
      </c>
      <c r="K6" s="1">
        <v>18905.8764697755</v>
      </c>
      <c r="L6" s="1">
        <v>403.89537536392402</v>
      </c>
      <c r="M6" s="1">
        <v>770.43418980749504</v>
      </c>
      <c r="N6" s="1">
        <v>693.72770973869206</v>
      </c>
      <c r="O6" s="1">
        <v>2163.48210121699</v>
      </c>
      <c r="P6" s="1">
        <v>3463.2339291613698</v>
      </c>
      <c r="Q6" s="1">
        <v>2204.2767311689599</v>
      </c>
      <c r="R6" s="1">
        <v>5244.8009688034199</v>
      </c>
      <c r="S6" s="1">
        <v>3962.0254645146001</v>
      </c>
      <c r="T6" s="1">
        <v>8</v>
      </c>
      <c r="U6" s="9">
        <f>D6/$C6*100</f>
        <v>17.075918107414726</v>
      </c>
      <c r="V6" s="9">
        <f>E6/$C6*100</f>
        <v>14.92785032542371</v>
      </c>
      <c r="W6" s="9">
        <f>F6/$C6*100</f>
        <v>14.574846904449265</v>
      </c>
      <c r="X6" s="9">
        <f>G6/$C6*100</f>
        <v>24.356155310247864</v>
      </c>
      <c r="Y6" s="9">
        <f>H6/$C6*100</f>
        <v>19.03900616180697</v>
      </c>
      <c r="Z6" s="9">
        <f>I6/$C6*100</f>
        <v>8.563319371535524</v>
      </c>
      <c r="AA6" s="9">
        <f>J6/$C6*100</f>
        <v>1.46290381912181</v>
      </c>
      <c r="AB6" s="9">
        <f>L6/$K6*100</f>
        <v>2.1363483253983206</v>
      </c>
      <c r="AC6" s="9">
        <f>M6/$K6*100</f>
        <v>4.0751043255739816</v>
      </c>
      <c r="AD6" s="9">
        <f>N6/$K6*100</f>
        <v>3.6693760844557652</v>
      </c>
      <c r="AE6" s="9">
        <f>O6/$K6*100</f>
        <v>11.443437201526793</v>
      </c>
      <c r="AF6" s="9">
        <f>P6/$K6*100</f>
        <v>18.318293440126844</v>
      </c>
      <c r="AG6" s="9">
        <f>Q6/$K6*100</f>
        <v>11.659214713969487</v>
      </c>
      <c r="AH6" s="9">
        <f>R6/$K6*100</f>
        <v>27.741644124186433</v>
      </c>
      <c r="AI6" s="9">
        <f>S6/$K6*100</f>
        <v>20.956581784762122</v>
      </c>
    </row>
    <row r="7" spans="1:35" x14ac:dyDescent="0.25">
      <c r="A7" t="s">
        <v>23</v>
      </c>
      <c r="B7" t="s">
        <v>29</v>
      </c>
      <c r="C7" s="1">
        <v>16769</v>
      </c>
      <c r="D7" s="1">
        <v>2444.01935421497</v>
      </c>
      <c r="E7" s="1">
        <v>2411.0337648790101</v>
      </c>
      <c r="F7" s="1">
        <v>2111.7505863907199</v>
      </c>
      <c r="G7" s="1">
        <v>4255.2005985993601</v>
      </c>
      <c r="H7" s="1">
        <v>3362.3051597437402</v>
      </c>
      <c r="I7" s="1">
        <v>1913.5733094089101</v>
      </c>
      <c r="J7" s="1">
        <v>271.11722676329902</v>
      </c>
      <c r="K7" s="1">
        <v>14469.723265816399</v>
      </c>
      <c r="L7" s="1">
        <v>217.21543579541799</v>
      </c>
      <c r="M7" s="1">
        <v>406.99453221326502</v>
      </c>
      <c r="N7" s="1">
        <v>201.318763607633</v>
      </c>
      <c r="O7" s="1">
        <v>992.41567271976896</v>
      </c>
      <c r="P7" s="1">
        <v>2266.88761413163</v>
      </c>
      <c r="Q7" s="1">
        <v>2311.0632271530299</v>
      </c>
      <c r="R7" s="1">
        <v>4519.41310050014</v>
      </c>
      <c r="S7" s="1">
        <v>3554.41491969549</v>
      </c>
      <c r="T7" s="1">
        <v>6</v>
      </c>
      <c r="U7" s="9">
        <f>D7/$C7*100</f>
        <v>14.574627909922894</v>
      </c>
      <c r="V7" s="9">
        <f>E7/$C7*100</f>
        <v>14.377922147289702</v>
      </c>
      <c r="W7" s="9">
        <f>F7/$C7*100</f>
        <v>12.593181384642612</v>
      </c>
      <c r="X7" s="9">
        <f>G7/$C7*100</f>
        <v>25.375398643922477</v>
      </c>
      <c r="Y7" s="9">
        <f>H7/$C7*100</f>
        <v>20.050719540483868</v>
      </c>
      <c r="Z7" s="9">
        <f>I7/$C7*100</f>
        <v>11.41137401997084</v>
      </c>
      <c r="AA7" s="9">
        <f>J7/$C7*100</f>
        <v>1.6167763537676607</v>
      </c>
      <c r="AB7" s="9">
        <f>L7/$K7*100</f>
        <v>1.5011720114134639</v>
      </c>
      <c r="AC7" s="9">
        <f>M7/$K7*100</f>
        <v>2.8127319696207191</v>
      </c>
      <c r="AD7" s="9">
        <f>N7/$K7*100</f>
        <v>1.3913103928064263</v>
      </c>
      <c r="AE7" s="9">
        <f>O7/$K7*100</f>
        <v>6.8585670540380974</v>
      </c>
      <c r="AF7" s="9">
        <f>P7/$K7*100</f>
        <v>15.666419961789984</v>
      </c>
      <c r="AG7" s="9">
        <f>Q7/$K7*100</f>
        <v>15.97171683727178</v>
      </c>
      <c r="AH7" s="9">
        <f>R7/$K7*100</f>
        <v>31.233583514184431</v>
      </c>
      <c r="AI7" s="9">
        <f>S7/$K7*100</f>
        <v>24.564498258874927</v>
      </c>
    </row>
  </sheetData>
  <sortState ref="A2:AI7">
    <sortCondition ref="A2:A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2020-08-16T05:51:18Z</dcterms:created>
  <dcterms:modified xsi:type="dcterms:W3CDTF">2020-08-27T12:13:04Z</dcterms:modified>
</cp:coreProperties>
</file>