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972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<sst xmlns="http://schemas.openxmlformats.org/spreadsheetml/2006/main" count="41" uniqueCount="41">
  <si>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</si>
  <si>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</si>
  <si>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</si>
  <si>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</si>
  <si>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</si>
  <si>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</si>
  <si>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</si>
  <si>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</si>
  <si>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</si>
  <si>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</si>
  <si>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</si>
  <si>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</si>
  <si>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</si>
  <si>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</si>
  <si>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</si>
  <si>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</si>
  <si>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</si>
  <si>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</si>
  <si>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200041788</t>
  </si>
  <si>
    <t>249720053</t>
  </si>
  <si>
    <t>249720061</t>
  </si>
  <si>
    <t>CA du Pays Nord Martinique</t>
  </si>
  <si>
    <t>CA de l'Espace Sud de la Martinique</t>
  </si>
  <si>
    <t>CA du Centre de la Martinique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</si>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</sst>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25</v>
      </c>
      <c r="V1" s="6" t="s">
        <v>26</v>
      </c>
      <c r="W1" s="6" t="s">
        <v>27</v>
      </c>
      <c r="X1" s="6" t="s">
        <v>28</v>
      </c>
      <c r="Y1" s="6" t="s">
        <v>29</v>
      </c>
      <c r="Z1" s="6" t="s">
        <v>30</v>
      </c>
      <c r="AA1" s="6" t="s">
        <v>31</v>
      </c>
      <c r="AB1" s="7" t="s">
        <v>32</v>
      </c>
      <c r="AC1" s="7" t="s">
        <v>33</v>
      </c>
      <c r="AD1" s="7" t="s">
        <v>34</v>
      </c>
      <c r="AE1" s="7" t="s">
        <v>35</v>
      </c>
      <c r="AF1" s="7" t="s">
        <v>36</v>
      </c>
      <c r="AG1" s="7" t="s">
        <v>37</v>
      </c>
      <c r="AH1" s="7" t="s">
        <v>38</v>
      </c>
      <c r="AI1" s="7" t="s">
        <v>39</v>
      </c>
    </row>
    <row r="2" spans="1:35" x14ac:dyDescent="0.25">
      <c r="A2" t="s">
        <v>18</v>
      </c>
      <c r="B2" t="s">
        <v>21</v>
      </c>
      <c r="C2" s="1">
        <v>100347</v>
      </c>
      <c r="D2" s="1">
        <v>16663.015563642701</v>
      </c>
      <c r="E2" s="1">
        <v>15377.1338083311</v>
      </c>
      <c r="F2" s="1">
        <v>14396.6222547612</v>
      </c>
      <c r="G2" s="1">
        <v>25269.950866444899</v>
      </c>
      <c r="H2" s="1">
        <v>18252.339896366899</v>
      </c>
      <c r="I2" s="1">
        <v>9014.5939999491002</v>
      </c>
      <c r="J2" s="1">
        <v>1373.3436105041901</v>
      </c>
      <c r="K2" s="1">
        <v>83804.763039700396</v>
      </c>
      <c r="L2" s="1">
        <v>1109.0903911508201</v>
      </c>
      <c r="M2" s="1">
        <v>3000.0861697205901</v>
      </c>
      <c r="N2" s="1">
        <v>2617.1762884385798</v>
      </c>
      <c r="O2" s="1">
        <v>8660.0870322227493</v>
      </c>
      <c r="P2" s="1">
        <v>15300.324150927199</v>
      </c>
      <c r="Q2" s="1">
        <v>10869.2534925091</v>
      </c>
      <c r="R2" s="1">
        <v>22776.357040134499</v>
      </c>
      <c r="S2" s="1">
        <v>19472.388474596799</v>
      </c>
      <c r="T2" s="1">
        <v>18</v>
      </c>
      <c r="U2" s="9">
        <f>D2/$C2*100</f>
        <v>16.605394843535631</v>
      </c>
      <c r="V2" s="9">
        <f>E2/$C2*100</f>
        <v>15.323959668282161</v>
      </c>
      <c r="W2" s="9">
        <f>F2/$C2*100</f>
        <v>14.346838724387576</v>
      </c>
      <c r="X2" s="9">
        <f>G2/$C2*100</f>
        <v>25.18256735771363</v>
      </c>
      <c r="Y2" s="9">
        <f>H2/$C2*100</f>
        <v>18.189223291545236</v>
      </c>
      <c r="Z2" s="9">
        <f>I2/$C2*100</f>
        <v>8.9834215272495435</v>
      </c>
      <c r="AA2" s="9">
        <f>J2/$C2*100</f>
        <v>1.3685945872863066</v>
      </c>
      <c r="AB2" s="9">
        <f>L2/$K2*100</f>
        <v>1.3234216659325395</v>
      </c>
      <c r="AC2" s="9">
        <f>M2/$K2*100</f>
        <v>3.5798516228718111</v>
      </c>
      <c r="AD2" s="9">
        <f>N2/$K2*100</f>
        <v>3.1229445600827703</v>
      </c>
      <c r="AE2" s="9">
        <f>O2/$K2*100</f>
        <v>10.333645389725941</v>
      </c>
      <c r="AF2" s="9">
        <f>P2/$K2*100</f>
        <v>18.257105677488827</v>
      </c>
      <c r="AG2" s="9">
        <f>Q2/$K2*100</f>
        <v>12.96973238544934</v>
      </c>
      <c r="AH2" s="9">
        <f>R2/$K2*100</f>
        <v>27.177878934333094</v>
      </c>
      <c r="AI2" s="9">
        <f>S2/$K2*100</f>
        <v>23.235419764115608</v>
      </c>
    </row>
    <row r="3" spans="1:35" x14ac:dyDescent="0.25">
      <c r="A3" t="s">
        <v>19</v>
      </c>
      <c r="B3" t="s">
        <v>22</v>
      </c>
      <c r="C3" s="1">
        <v>116168</v>
      </c>
      <c r="D3" s="1">
        <v>19595.483627470301</v>
      </c>
      <c r="E3" s="1">
        <v>17621.3800338252</v>
      </c>
      <c r="F3" s="1">
        <v>18377.283335084401</v>
      </c>
      <c r="G3" s="1">
        <v>29901.785967087701</v>
      </c>
      <c r="H3" s="1">
        <v>20846.901287053199</v>
      </c>
      <c r="I3" s="1">
        <v>8671.1446268607997</v>
      </c>
      <c r="J3" s="1">
        <v>1154.0211226184599</v>
      </c>
      <c r="K3" s="1">
        <v>96441.245446977395</v>
      </c>
      <c r="L3" s="1">
        <v>812.10881984388402</v>
      </c>
      <c r="M3" s="1">
        <v>4409.3185863893796</v>
      </c>
      <c r="N3" s="1">
        <v>4698.6457821034401</v>
      </c>
      <c r="O3" s="1">
        <v>11966.468793755799</v>
      </c>
      <c r="P3" s="1">
        <v>18272.461322228999</v>
      </c>
      <c r="Q3" s="1">
        <v>10660.423724885801</v>
      </c>
      <c r="R3" s="1">
        <v>23627.101740761202</v>
      </c>
      <c r="S3" s="1">
        <v>21994.716677009001</v>
      </c>
      <c r="T3" s="1">
        <v>12</v>
      </c>
      <c r="U3" s="9">
        <f>D3/$C3*100</f>
        <v>16.868228451441276</v>
      </c>
      <c r="V3" s="9">
        <f>E3/$C3*100</f>
        <v>15.168876139578197</v>
      </c>
      <c r="W3" s="9">
        <f>F3/$C3*100</f>
        <v>15.819574525759592</v>
      </c>
      <c r="X3" s="9">
        <f>G3/$C3*100</f>
        <v>25.740122897086721</v>
      </c>
      <c r="Y3" s="9">
        <f>H3/$C3*100</f>
        <v>17.94547662613904</v>
      </c>
      <c r="Z3" s="9">
        <f>I3/$C3*100</f>
        <v>7.4643142921121131</v>
      </c>
      <c r="AA3" s="9">
        <f>J3/$C3*100</f>
        <v>0.9934070678831175</v>
      </c>
      <c r="AB3" s="9">
        <f>L3/$K3*100</f>
        <v>0.84207624661004066</v>
      </c>
      <c r="AC3" s="9">
        <f>M3/$K3*100</f>
        <v>4.5720257613363016</v>
      </c>
      <c r="AD3" s="9">
        <f>N3/$K3*100</f>
        <v>4.8720293483629025</v>
      </c>
      <c r="AE3" s="9">
        <f>O3/$K3*100</f>
        <v>12.408040499990085</v>
      </c>
      <c r="AF3" s="9">
        <f>P3/$K3*100</f>
        <v>18.946728899592085</v>
      </c>
      <c r="AG3" s="9">
        <f>Q3/$K3*100</f>
        <v>11.053801384954962</v>
      </c>
      <c r="AH3" s="9">
        <f>R3/$K3*100</f>
        <v>24.498959580267126</v>
      </c>
      <c r="AI3" s="9">
        <f>S3/$K3*100</f>
        <v>22.806338278886614</v>
      </c>
    </row>
    <row r="4" spans="1:35" x14ac:dyDescent="0.25">
      <c r="A4" t="s">
        <v>20</v>
      </c>
      <c r="B4" t="s">
        <v>23</v>
      </c>
      <c r="C4" s="1">
        <v>156079</v>
      </c>
      <c r="D4" s="1">
        <v>26696.1009913097</v>
      </c>
      <c r="E4" s="1">
        <v>26132.577452424401</v>
      </c>
      <c r="F4" s="1">
        <v>25948.158896043999</v>
      </c>
      <c r="G4" s="1">
        <v>36589.068253897698</v>
      </c>
      <c r="H4" s="1">
        <v>26029.859098336499</v>
      </c>
      <c r="I4" s="1">
        <v>12684.5677100296</v>
      </c>
      <c r="J4" s="1">
        <v>1998.6675979582101</v>
      </c>
      <c r="K4" s="1">
        <v>129371.663116728</v>
      </c>
      <c r="L4" s="1">
        <v>292.94148751490798</v>
      </c>
      <c r="M4" s="1">
        <v>5035.8666143602604</v>
      </c>
      <c r="N4" s="1">
        <v>8728.1069642435705</v>
      </c>
      <c r="O4" s="1">
        <v>17949.5300791849</v>
      </c>
      <c r="P4" s="1">
        <v>24997.6829168558</v>
      </c>
      <c r="Q4" s="1">
        <v>13298.884006033</v>
      </c>
      <c r="R4" s="1">
        <v>30896.777024022402</v>
      </c>
      <c r="S4" s="1">
        <v>28171.874024513701</v>
      </c>
      <c r="T4" s="1">
        <v>4</v>
      </c>
      <c r="U4" s="9">
        <f>D4/$C4*100</f>
        <v>17.104223496632923</v>
      </c>
      <c r="V4" s="9">
        <f>E4/$C4*100</f>
        <v>16.743173298409395</v>
      </c>
      <c r="W4" s="9">
        <f>F4/$C4*100</f>
        <v>16.625016111100148</v>
      </c>
      <c r="X4" s="9">
        <f>G4/$C4*100</f>
        <v>23.442659328864035</v>
      </c>
      <c r="Y4" s="9">
        <f>H4/$C4*100</f>
        <v>16.677361527390936</v>
      </c>
      <c r="Z4" s="9">
        <f>I4/$C4*100</f>
        <v>8.1270175424173647</v>
      </c>
      <c r="AA4" s="9">
        <f>J4/$C4*100</f>
        <v>1.2805486951852652</v>
      </c>
      <c r="AB4" s="9">
        <f>L4/$K4*100</f>
        <v>0.22643404317265062</v>
      </c>
      <c r="AC4" s="9">
        <f>M4/$K4*100</f>
        <v>3.8925576846117806</v>
      </c>
      <c r="AD4" s="9">
        <f>N4/$K4*100</f>
        <v>6.7465368798486205</v>
      </c>
      <c r="AE4" s="9">
        <f>O4/$K4*100</f>
        <v>13.874390764374422</v>
      </c>
      <c r="AF4" s="9">
        <f>P4/$K4*100</f>
        <v>19.322378884703038</v>
      </c>
      <c r="AG4" s="9">
        <f>Q4/$K4*100</f>
        <v>10.27959576745476</v>
      </c>
      <c r="AH4" s="9">
        <f>R4/$K4*100</f>
        <v>23.882182759098651</v>
      </c>
      <c r="AI4" s="9">
        <f>S4/$K4*100</f>
        <v>21.775923216736498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2020-08-16T05:50:26Z</dcterms:created>
  <dcterms:modified xsi:type="dcterms:W3CDTF">2020-08-27T12:13:19Z</dcterms:modified>
</cp:coreProperties>
</file>