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90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U4" i="1" l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<sst xmlns="http://schemas.openxmlformats.org/spreadsheetml/2006/main" count="41" uniqueCount="41">
  <si>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</si>
  <si>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</si>
  <si>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</si>
  <si>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</si>
  <si>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</si>
  <si>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</si>
  <si>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</si>
  <si>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</si>
  <si>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</si>
  <si>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</si>
  <si>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</si>
  <si>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</si>
  <si>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</si>
  <si>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</si>
  <si>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</si>
  <si>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</si>
  <si>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</si>
  <si>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</si>
  <si>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200069052</t>
  </si>
  <si>
    <t>200069060</t>
  </si>
  <si>
    <t>249000241</t>
  </si>
  <si>
    <t>CA Grand Belfort</t>
  </si>
  <si>
    <t>CC des Vosges du Sud</t>
  </si>
  <si>
    <t>CC du Sud Territoire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</si>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</sst>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40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24</v>
      </c>
      <c r="U1" s="6" t="s">
        <v>25</v>
      </c>
      <c r="V1" s="6" t="s">
        <v>26</v>
      </c>
      <c r="W1" s="6" t="s">
        <v>27</v>
      </c>
      <c r="X1" s="6" t="s">
        <v>28</v>
      </c>
      <c r="Y1" s="6" t="s">
        <v>29</v>
      </c>
      <c r="Z1" s="6" t="s">
        <v>30</v>
      </c>
      <c r="AA1" s="6" t="s">
        <v>31</v>
      </c>
      <c r="AB1" s="7" t="s">
        <v>32</v>
      </c>
      <c r="AC1" s="7" t="s">
        <v>33</v>
      </c>
      <c r="AD1" s="7" t="s">
        <v>34</v>
      </c>
      <c r="AE1" s="7" t="s">
        <v>35</v>
      </c>
      <c r="AF1" s="7" t="s">
        <v>36</v>
      </c>
      <c r="AG1" s="7" t="s">
        <v>37</v>
      </c>
      <c r="AH1" s="7" t="s">
        <v>38</v>
      </c>
      <c r="AI1" s="7" t="s">
        <v>39</v>
      </c>
    </row>
    <row r="2" spans="1:35" x14ac:dyDescent="0.25">
      <c r="A2" t="s">
        <v>18</v>
      </c>
      <c r="B2" t="s">
        <v>21</v>
      </c>
      <c r="C2" s="1">
        <v>103741</v>
      </c>
      <c r="D2" s="1">
        <v>18695.961235612202</v>
      </c>
      <c r="E2" s="1">
        <v>20045.199241857699</v>
      </c>
      <c r="F2" s="1">
        <v>19382.4800508228</v>
      </c>
      <c r="G2" s="1">
        <v>19977.988099298</v>
      </c>
      <c r="H2" s="1">
        <v>16339.8266824477</v>
      </c>
      <c r="I2" s="1">
        <v>8201.7040665180102</v>
      </c>
      <c r="J2" s="1">
        <v>1097.8406234434999</v>
      </c>
      <c r="K2" s="1">
        <v>84803.029094731493</v>
      </c>
      <c r="L2" s="1">
        <v>93.924085510269904</v>
      </c>
      <c r="M2" s="1">
        <v>2222.8568235428402</v>
      </c>
      <c r="N2" s="1">
        <v>8347.5990234920991</v>
      </c>
      <c r="O2" s="1">
        <v>12011.1898622566</v>
      </c>
      <c r="P2" s="1">
        <v>13189.998809331801</v>
      </c>
      <c r="Q2" s="1">
        <v>10996.503848647801</v>
      </c>
      <c r="R2" s="1">
        <v>22420.350799213498</v>
      </c>
      <c r="S2" s="1">
        <v>15520.605842736601</v>
      </c>
      <c r="T2" s="1">
        <v>52</v>
      </c>
      <c r="U2" s="9">
        <f>D2/$C2*100</f>
        <v>18.02176693458922</v>
      </c>
      <c r="V2" s="9">
        <f>E2/$C2*100</f>
        <v>19.322350123728999</v>
      </c>
      <c r="W2" s="9">
        <f>F2/$C2*100</f>
        <v>18.683529222605141</v>
      </c>
      <c r="X2" s="9">
        <f>G2/$C2*100</f>
        <v>19.257562679459422</v>
      </c>
      <c r="Y2" s="9">
        <f>H2/$C2*100</f>
        <v>15.750596854134526</v>
      </c>
      <c r="Z2" s="9">
        <f>I2/$C2*100</f>
        <v>7.9059427483039597</v>
      </c>
      <c r="AA2" s="9">
        <f>J2/$C2*100</f>
        <v>1.0582514371786467</v>
      </c>
      <c r="AB2" s="9">
        <f>L2/$K2*100</f>
        <v>0.110755578559994</v>
      </c>
      <c r="AC2" s="9">
        <f>M2/$K2*100</f>
        <v>2.6211997935353684</v>
      </c>
      <c r="AD2" s="9">
        <f>N2/$K2*100</f>
        <v>9.8435151581285982</v>
      </c>
      <c r="AE2" s="9">
        <f>O2/$K2*100</f>
        <v>14.163633057068257</v>
      </c>
      <c r="AF2" s="9">
        <f>P2/$K2*100</f>
        <v>15.553688294079166</v>
      </c>
      <c r="AG2" s="9">
        <f>Q2/$K2*100</f>
        <v>12.967112102049871</v>
      </c>
      <c r="AH2" s="9">
        <f>R2/$K2*100</f>
        <v>26.438148540859601</v>
      </c>
      <c r="AI2" s="9">
        <f>S2/$K2*100</f>
        <v>18.301947475719167</v>
      </c>
    </row>
    <row r="3" spans="1:35" x14ac:dyDescent="0.25">
      <c r="A3" t="s">
        <v>19</v>
      </c>
      <c r="B3" t="s">
        <v>22</v>
      </c>
      <c r="C3" s="1">
        <v>15350</v>
      </c>
      <c r="D3" s="1">
        <v>2654.0055716254401</v>
      </c>
      <c r="E3" s="1">
        <v>2077.5511884089801</v>
      </c>
      <c r="F3" s="1">
        <v>2724.42828204128</v>
      </c>
      <c r="G3" s="1">
        <v>3466.0745551270902</v>
      </c>
      <c r="H3" s="1">
        <v>2864.74485760175</v>
      </c>
      <c r="I3" s="1">
        <v>1334.35725211159</v>
      </c>
      <c r="J3" s="1">
        <v>228.83829308385401</v>
      </c>
      <c r="K3" s="1">
        <v>12575.1918876583</v>
      </c>
      <c r="L3" s="1">
        <v>50.717804776147602</v>
      </c>
      <c r="M3" s="1">
        <v>495.578479770569</v>
      </c>
      <c r="N3" s="1">
        <v>952.54046101491895</v>
      </c>
      <c r="O3" s="1">
        <v>1802.3198877326499</v>
      </c>
      <c r="P3" s="1">
        <v>2005.50864999331</v>
      </c>
      <c r="Q3" s="1">
        <v>1731.68979346181</v>
      </c>
      <c r="R3" s="1">
        <v>3956.4508192723401</v>
      </c>
      <c r="S3" s="1">
        <v>1580.38599163659</v>
      </c>
      <c r="T3" s="1">
        <v>22</v>
      </c>
      <c r="U3" s="9">
        <f>D3/$C3*100</f>
        <v>17.289938577364431</v>
      </c>
      <c r="V3" s="9">
        <f>E3/$C3*100</f>
        <v>13.534535429374465</v>
      </c>
      <c r="W3" s="9">
        <f>F3/$C3*100</f>
        <v>17.748718449780327</v>
      </c>
      <c r="X3" s="9">
        <f>G3/$C3*100</f>
        <v>22.58029026141427</v>
      </c>
      <c r="Y3" s="9">
        <f>H3/$C3*100</f>
        <v>18.662832948545603</v>
      </c>
      <c r="Z3" s="9">
        <f>I3/$C3*100</f>
        <v>8.6928811212481438</v>
      </c>
      <c r="AA3" s="9">
        <f>J3/$C3*100</f>
        <v>1.4908032122726647</v>
      </c>
      <c r="AB3" s="9">
        <f>L3/$K3*100</f>
        <v>0.40331634880199074</v>
      </c>
      <c r="AC3" s="9">
        <f>M3/$K3*100</f>
        <v>3.9409218101629584</v>
      </c>
      <c r="AD3" s="9">
        <f>N3/$K3*100</f>
        <v>7.5747588547716154</v>
      </c>
      <c r="AE3" s="9">
        <f>O3/$K3*100</f>
        <v>14.332345015756816</v>
      </c>
      <c r="AF3" s="9">
        <f>P3/$K3*100</f>
        <v>15.948135566516333</v>
      </c>
      <c r="AG3" s="9">
        <f>Q3/$K3*100</f>
        <v>13.770682856627788</v>
      </c>
      <c r="AH3" s="9">
        <f>R3/$K3*100</f>
        <v>31.462349478383139</v>
      </c>
      <c r="AI3" s="9">
        <f>S3/$K3*100</f>
        <v>12.567490068979639</v>
      </c>
    </row>
    <row r="4" spans="1:35" x14ac:dyDescent="0.25">
      <c r="A4" t="s">
        <v>20</v>
      </c>
      <c r="B4" t="s">
        <v>23</v>
      </c>
      <c r="C4" s="1">
        <v>23531</v>
      </c>
      <c r="D4" s="1">
        <v>4308.89107080951</v>
      </c>
      <c r="E4" s="1">
        <v>3649.3141516781502</v>
      </c>
      <c r="F4" s="1">
        <v>4478.2412033094197</v>
      </c>
      <c r="G4" s="1">
        <v>4968.6924351442804</v>
      </c>
      <c r="H4" s="1">
        <v>3907.9419185108</v>
      </c>
      <c r="I4" s="1">
        <v>1943.47707089908</v>
      </c>
      <c r="J4" s="1">
        <v>274.44214964871998</v>
      </c>
      <c r="K4" s="1">
        <v>19311.751193919201</v>
      </c>
      <c r="L4" s="1">
        <v>75.509648524564696</v>
      </c>
      <c r="M4" s="1">
        <v>492.46265601179698</v>
      </c>
      <c r="N4" s="1">
        <v>1036.7587691860101</v>
      </c>
      <c r="O4" s="1">
        <v>2476.3733496182699</v>
      </c>
      <c r="P4" s="1">
        <v>3020.0679230298801</v>
      </c>
      <c r="Q4" s="1">
        <v>4131.6740652212202</v>
      </c>
      <c r="R4" s="1">
        <v>5363.5569926798998</v>
      </c>
      <c r="S4" s="1">
        <v>2715.3477896475902</v>
      </c>
      <c r="T4" s="1">
        <v>27</v>
      </c>
      <c r="U4" s="9">
        <f>D4/$C4*100</f>
        <v>18.311551021246483</v>
      </c>
      <c r="V4" s="9">
        <f>E4/$C4*100</f>
        <v>15.508538318295653</v>
      </c>
      <c r="W4" s="9">
        <f>F4/$C4*100</f>
        <v>19.031240505330924</v>
      </c>
      <c r="X4" s="9">
        <f>G4/$C4*100</f>
        <v>21.115517551928438</v>
      </c>
      <c r="Y4" s="9">
        <f>H4/$C4*100</f>
        <v>16.60763213850155</v>
      </c>
      <c r="Z4" s="9">
        <f>I4/$C4*100</f>
        <v>8.2592200539674483</v>
      </c>
      <c r="AA4" s="9">
        <f>J4/$C4*100</f>
        <v>1.1663004107293355</v>
      </c>
      <c r="AB4" s="9">
        <f>L4/$K4*100</f>
        <v>0.39100363175940689</v>
      </c>
      <c r="AC4" s="9">
        <f>M4/$K4*100</f>
        <v>2.5500673194612276</v>
      </c>
      <c r="AD4" s="9">
        <f>N4/$K4*100</f>
        <v>5.3685383514699598</v>
      </c>
      <c r="AE4" s="9">
        <f>O4/$K4*100</f>
        <v>12.823142369388124</v>
      </c>
      <c r="AF4" s="9">
        <f>P4/$K4*100</f>
        <v>15.638498511625532</v>
      </c>
      <c r="AG4" s="9">
        <f>Q4/$K4*100</f>
        <v>21.394611103534636</v>
      </c>
      <c r="AH4" s="9">
        <f>R4/$K4*100</f>
        <v>27.773540259615366</v>
      </c>
      <c r="AI4" s="9">
        <f>S4/$K4*100</f>
        <v>14.060598453145911</v>
      </c>
    </row>
  </sheetData>
  <sortState ref="A2:AI4">
    <sortCondition ref="A2:A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2020-08-14T08:13:05Z</dcterms:created>
  <dcterms:modified xsi:type="dcterms:W3CDTF">2020-08-27T10:54:13Z</dcterms:modified>
</cp:coreProperties>
</file>