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9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2" i="1" l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<sst xmlns="http://schemas.openxmlformats.org/spreadsheetml/2006/main" count="81" uniqueCount="81">
  <si>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</si>
  <si>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</si>
  <si>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</si>
  <si>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</si>
  <si>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</si>
  <si>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</si>
  <si>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</si>
  <si>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</si>
  <si>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</si>
  <si>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</si>
  <si>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</si>
  <si>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</si>
  <si>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</si>
  <si>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</si>
  <si>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</si>
  <si>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</si>
  <si>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</si>
  <si>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</si>
  <si>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10003</t>
  </si>
  <si>
    <t>21154</t>
  </si>
  <si>
    <t>21425</t>
  </si>
  <si>
    <t>21603</t>
  </si>
  <si>
    <t>45085</t>
  </si>
  <si>
    <t>45115</t>
  </si>
  <si>
    <t>58079</t>
  </si>
  <si>
    <t>77051</t>
  </si>
  <si>
    <t>77305</t>
  </si>
  <si>
    <t>89003</t>
  </si>
  <si>
    <t>89024</t>
  </si>
  <si>
    <t>89025</t>
  </si>
  <si>
    <t>89068</t>
  </si>
  <si>
    <t>89086</t>
  </si>
  <si>
    <t>89206</t>
  </si>
  <si>
    <t>89257</t>
  </si>
  <si>
    <t>89309</t>
  </si>
  <si>
    <t>89345</t>
  </si>
  <si>
    <t>89368</t>
  </si>
  <si>
    <t>89387</t>
  </si>
  <si>
    <t>89418</t>
  </si>
  <si>
    <t>89419</t>
  </si>
  <si>
    <t>89464</t>
  </si>
  <si>
    <t>Aix-en-Othe</t>
  </si>
  <si>
    <t>Châtillon-sur-Seine</t>
  </si>
  <si>
    <t>Montbard</t>
  </si>
  <si>
    <t>Semur-en-Auxois</t>
  </si>
  <si>
    <t>Châtillon-Coligny</t>
  </si>
  <si>
    <t>Courtenay</t>
  </si>
  <si>
    <t>Clamecy</t>
  </si>
  <si>
    <t>Bray-sur-Seine</t>
  </si>
  <si>
    <t>Montereau-Fault-Yonne</t>
  </si>
  <si>
    <t>Aillant-sur-Tholon</t>
  </si>
  <si>
    <t>Auxerre</t>
  </si>
  <si>
    <t>Avallon</t>
  </si>
  <si>
    <t>Chablis</t>
  </si>
  <si>
    <t>Charny</t>
  </si>
  <si>
    <t>Joigny</t>
  </si>
  <si>
    <t>Migennes</t>
  </si>
  <si>
    <t>Pont-sur-Yonne</t>
  </si>
  <si>
    <t>Saint-Florentin</t>
  </si>
  <si>
    <t>Saint-Sauveur-en-Puisaye</t>
  </si>
  <si>
    <t>Sens</t>
  </si>
  <si>
    <t>Tonnerre</t>
  </si>
  <si>
    <t>Toucy</t>
  </si>
  <si>
    <t>Villeneuve-sur-Yonne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</si>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</sst>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64</v>
      </c>
      <c r="U1" s="6" t="s">
        <v>65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7" t="s">
        <v>78</v>
      </c>
      <c r="AI1" s="7" t="s">
        <v>79</v>
      </c>
    </row>
    <row r="2" spans="1:35" x14ac:dyDescent="0.25">
      <c r="A2" t="s">
        <v>18</v>
      </c>
      <c r="B2" t="s">
        <v>41</v>
      </c>
      <c r="C2" s="1">
        <v>4018</v>
      </c>
      <c r="D2" s="1">
        <v>664.15451125980701</v>
      </c>
      <c r="E2" s="1">
        <v>510.25164720210103</v>
      </c>
      <c r="F2" s="1">
        <v>633.00038951653801</v>
      </c>
      <c r="G2" s="1">
        <v>766.48598624582701</v>
      </c>
      <c r="H2" s="1">
        <v>910.52766166272102</v>
      </c>
      <c r="I2" s="1">
        <v>462.02493887592601</v>
      </c>
      <c r="J2" s="1">
        <v>71.554865237076896</v>
      </c>
      <c r="K2" s="1">
        <v>3328.6830620788501</v>
      </c>
      <c r="L2" s="1">
        <v>89.6583070870428</v>
      </c>
      <c r="M2" s="1">
        <v>143.96617841250699</v>
      </c>
      <c r="N2" s="1">
        <v>109.28614647009699</v>
      </c>
      <c r="O2" s="1">
        <v>353.57178404927299</v>
      </c>
      <c r="P2" s="1">
        <v>456.52046952245502</v>
      </c>
      <c r="Q2" s="1">
        <v>528.04001132666394</v>
      </c>
      <c r="R2" s="1">
        <v>1333.3023851980299</v>
      </c>
      <c r="S2" s="1">
        <v>314.33778001278301</v>
      </c>
      <c r="T2" s="1">
        <v>12</v>
      </c>
      <c r="U2" s="9">
        <f>D2/$C2*100</f>
        <v>16.529480120950897</v>
      </c>
      <c r="V2" s="9">
        <f>E2/$C2*100</f>
        <v>12.699145027429095</v>
      </c>
      <c r="W2" s="9">
        <f>F2/$C2*100</f>
        <v>15.754116214946192</v>
      </c>
      <c r="X2" s="9">
        <f>G2/$C2*100</f>
        <v>19.076306277895146</v>
      </c>
      <c r="Y2" s="9">
        <f>H2/$C2*100</f>
        <v>22.661216069256369</v>
      </c>
      <c r="Z2" s="9">
        <f>I2/$C2*100</f>
        <v>11.498878518564609</v>
      </c>
      <c r="AA2" s="9">
        <f>J2/$C2*100</f>
        <v>1.7808577709576132</v>
      </c>
      <c r="AB2" s="9">
        <f>L2/$K2*100</f>
        <v>2.6935068738881025</v>
      </c>
      <c r="AC2" s="9">
        <f>M2/$K2*100</f>
        <v>4.3250191059823022</v>
      </c>
      <c r="AD2" s="9">
        <f>N2/$K2*100</f>
        <v>3.2831646759978685</v>
      </c>
      <c r="AE2" s="9">
        <f>O2/$K2*100</f>
        <v>10.621972036846852</v>
      </c>
      <c r="AF2" s="9">
        <f>P2/$K2*100</f>
        <v>13.714747274177133</v>
      </c>
      <c r="AG2" s="9">
        <f>Q2/$K2*100</f>
        <v>15.863330977413304</v>
      </c>
      <c r="AH2" s="9">
        <f>R2/$K2*100</f>
        <v>40.054951472770959</v>
      </c>
      <c r="AI2" s="9">
        <f>S2/$K2*100</f>
        <v>9.4433075829235236</v>
      </c>
    </row>
    <row r="3" spans="1:35" x14ac:dyDescent="0.25">
      <c r="A3" t="s">
        <v>19</v>
      </c>
      <c r="B3" t="s">
        <v>42</v>
      </c>
      <c r="C3" s="1">
        <v>303</v>
      </c>
      <c r="D3" s="1">
        <v>36.652754881857099</v>
      </c>
      <c r="E3" s="1">
        <v>27.711350568935799</v>
      </c>
      <c r="F3" s="1">
        <v>37.851433396325099</v>
      </c>
      <c r="G3" s="1">
        <v>51.708623162183699</v>
      </c>
      <c r="H3" s="1">
        <v>96.074129173200603</v>
      </c>
      <c r="I3" s="1">
        <v>47.6453835122567</v>
      </c>
      <c r="J3" s="1">
        <v>5.3563253052417297</v>
      </c>
      <c r="K3" s="1">
        <v>258.28367710720602</v>
      </c>
      <c r="L3">
        <v>0</v>
      </c>
      <c r="M3">
        <v>0</v>
      </c>
      <c r="N3" s="1">
        <v>4.8529411764705896</v>
      </c>
      <c r="O3" s="1">
        <v>15.9352927773981</v>
      </c>
      <c r="P3" s="1">
        <v>25.641175130339299</v>
      </c>
      <c r="Q3" s="1">
        <v>31.634567702679099</v>
      </c>
      <c r="R3" s="1">
        <v>165.015881950867</v>
      </c>
      <c r="S3" s="1">
        <v>15.203818369453099</v>
      </c>
      <c r="T3" s="1">
        <v>3</v>
      </c>
      <c r="U3" s="9">
        <f>D3/$C3*100</f>
        <v>12.096618772890132</v>
      </c>
      <c r="V3" s="9">
        <f>E3/$C3*100</f>
        <v>9.1456602537741922</v>
      </c>
      <c r="W3" s="9">
        <f>F3/$C3*100</f>
        <v>12.492222243011584</v>
      </c>
      <c r="X3" s="9">
        <f>G3/$C3*100</f>
        <v>17.065552198740495</v>
      </c>
      <c r="Y3" s="9">
        <f>H3/$C3*100</f>
        <v>31.70763339049525</v>
      </c>
      <c r="Z3" s="9">
        <f>I3/$C3*100</f>
        <v>15.724549013946106</v>
      </c>
      <c r="AA3" s="9">
        <f>J3/$C3*100</f>
        <v>1.7677641271424849</v>
      </c>
      <c r="AB3" s="9">
        <f>L3/$K3*100</f>
        <v>0</v>
      </c>
      <c r="AC3" s="9">
        <f>M3/$K3*100</f>
        <v>0</v>
      </c>
      <c r="AD3" s="9">
        <f>N3/$K3*100</f>
        <v>1.8789190361635881</v>
      </c>
      <c r="AE3" s="9">
        <f>O3/$K3*100</f>
        <v>6.1696863525695527</v>
      </c>
      <c r="AF3" s="9">
        <f>P3/$K3*100</f>
        <v>9.9275244248967365</v>
      </c>
      <c r="AG3" s="9">
        <f>Q3/$K3*100</f>
        <v>12.247993391215548</v>
      </c>
      <c r="AH3" s="9">
        <f>R3/$K3*100</f>
        <v>63.88939626346334</v>
      </c>
      <c r="AI3" s="9">
        <f>S3/$K3*100</f>
        <v>5.8864805316916868</v>
      </c>
    </row>
    <row r="4" spans="1:35" x14ac:dyDescent="0.25">
      <c r="A4" t="s">
        <v>20</v>
      </c>
      <c r="B4" t="s">
        <v>43</v>
      </c>
      <c r="C4" s="1">
        <v>2541</v>
      </c>
      <c r="D4" s="1">
        <v>363.30624324859701</v>
      </c>
      <c r="E4" s="1">
        <v>297.06070109117701</v>
      </c>
      <c r="F4" s="1">
        <v>358.68829438514803</v>
      </c>
      <c r="G4" s="1">
        <v>601.974425226329</v>
      </c>
      <c r="H4" s="1">
        <v>531.26927883842995</v>
      </c>
      <c r="I4" s="1">
        <v>329.90299969694797</v>
      </c>
      <c r="J4" s="1">
        <v>58.798057513370097</v>
      </c>
      <c r="K4" s="1">
        <v>2209.6132988158902</v>
      </c>
      <c r="L4" s="1">
        <v>37.857982937997697</v>
      </c>
      <c r="M4" s="1">
        <v>40.088010204081598</v>
      </c>
      <c r="N4" s="1">
        <v>50.700472234348197</v>
      </c>
      <c r="O4" s="1">
        <v>179.16185164702799</v>
      </c>
      <c r="P4" s="1">
        <v>286.85754510787399</v>
      </c>
      <c r="Q4" s="1">
        <v>499.02894873178002</v>
      </c>
      <c r="R4" s="1">
        <v>830.70163234907204</v>
      </c>
      <c r="S4" s="1">
        <v>285.216855603704</v>
      </c>
      <c r="T4" s="1">
        <v>11</v>
      </c>
      <c r="U4" s="9">
        <f>D4/$C4*100</f>
        <v>14.297766361613421</v>
      </c>
      <c r="V4" s="9">
        <f>E4/$C4*100</f>
        <v>11.69070055455242</v>
      </c>
      <c r="W4" s="9">
        <f>F4/$C4*100</f>
        <v>14.11602890142259</v>
      </c>
      <c r="X4" s="9">
        <f>G4/$C4*100</f>
        <v>23.690453570497009</v>
      </c>
      <c r="Y4" s="9">
        <f>H4/$C4*100</f>
        <v>20.907881890532465</v>
      </c>
      <c r="Z4" s="9">
        <f>I4/$C4*100</f>
        <v>12.983195580360016</v>
      </c>
      <c r="AA4" s="9">
        <f>J4/$C4*100</f>
        <v>2.3139731410220423</v>
      </c>
      <c r="AB4" s="9">
        <f>L4/$K4*100</f>
        <v>1.7133306971987097</v>
      </c>
      <c r="AC4" s="9">
        <f>M4/$K4*100</f>
        <v>1.8142545677818089</v>
      </c>
      <c r="AD4" s="9">
        <f>N4/$K4*100</f>
        <v>2.2945405090346838</v>
      </c>
      <c r="AE4" s="9">
        <f>O4/$K4*100</f>
        <v>8.1082898868792572</v>
      </c>
      <c r="AF4" s="9">
        <f>P4/$K4*100</f>
        <v>12.982251023814806</v>
      </c>
      <c r="AG4" s="9">
        <f>Q4/$K4*100</f>
        <v>22.584447197127417</v>
      </c>
      <c r="AH4" s="9">
        <f>R4/$K4*100</f>
        <v>37.594887430947161</v>
      </c>
      <c r="AI4" s="9">
        <f>S4/$K4*100</f>
        <v>12.907998687215944</v>
      </c>
    </row>
    <row r="5" spans="1:35" x14ac:dyDescent="0.25">
      <c r="A5" t="s">
        <v>21</v>
      </c>
      <c r="B5" t="s">
        <v>44</v>
      </c>
      <c r="C5" s="1">
        <v>76</v>
      </c>
      <c r="D5" s="1">
        <v>9</v>
      </c>
      <c r="E5" s="1">
        <v>4</v>
      </c>
      <c r="F5" s="1">
        <v>14</v>
      </c>
      <c r="G5" s="1">
        <v>15</v>
      </c>
      <c r="H5" s="1">
        <v>18</v>
      </c>
      <c r="I5" s="1">
        <v>15</v>
      </c>
      <c r="J5" s="1">
        <v>1</v>
      </c>
      <c r="K5" s="1">
        <v>65</v>
      </c>
      <c r="L5" s="1">
        <v>5</v>
      </c>
      <c r="M5">
        <v>0</v>
      </c>
      <c r="N5">
        <v>0</v>
      </c>
      <c r="O5">
        <v>0</v>
      </c>
      <c r="P5">
        <v>0</v>
      </c>
      <c r="Q5" s="1">
        <v>25</v>
      </c>
      <c r="R5" s="1">
        <v>30</v>
      </c>
      <c r="S5" s="1">
        <v>5</v>
      </c>
      <c r="T5" s="1">
        <v>1</v>
      </c>
      <c r="U5" s="9">
        <f>D5/$C5*100</f>
        <v>11.842105263157894</v>
      </c>
      <c r="V5" s="9">
        <f>E5/$C5*100</f>
        <v>5.2631578947368416</v>
      </c>
      <c r="W5" s="9">
        <f>F5/$C5*100</f>
        <v>18.421052631578945</v>
      </c>
      <c r="X5" s="9">
        <f>G5/$C5*100</f>
        <v>19.736842105263158</v>
      </c>
      <c r="Y5" s="9">
        <f>H5/$C5*100</f>
        <v>23.684210526315788</v>
      </c>
      <c r="Z5" s="9">
        <f>I5/$C5*100</f>
        <v>19.736842105263158</v>
      </c>
      <c r="AA5" s="9">
        <f>J5/$C5*100</f>
        <v>1.3157894736842104</v>
      </c>
      <c r="AB5" s="9">
        <f>L5/$K5*100</f>
        <v>7.6923076923076925</v>
      </c>
      <c r="AC5" s="9">
        <f>M5/$K5*100</f>
        <v>0</v>
      </c>
      <c r="AD5" s="9">
        <f>N5/$K5*100</f>
        <v>0</v>
      </c>
      <c r="AE5" s="9">
        <f>O5/$K5*100</f>
        <v>0</v>
      </c>
      <c r="AF5" s="9">
        <f>P5/$K5*100</f>
        <v>0</v>
      </c>
      <c r="AG5" s="9">
        <f>Q5/$K5*100</f>
        <v>38.461538461538467</v>
      </c>
      <c r="AH5" s="9">
        <f>R5/$K5*100</f>
        <v>46.153846153846153</v>
      </c>
      <c r="AI5" s="9">
        <f>S5/$K5*100</f>
        <v>7.6923076923076925</v>
      </c>
    </row>
    <row r="6" spans="1:35" x14ac:dyDescent="0.25">
      <c r="A6" t="s">
        <v>22</v>
      </c>
      <c r="B6" t="s">
        <v>45</v>
      </c>
      <c r="C6" s="1">
        <v>985</v>
      </c>
      <c r="D6" s="1">
        <v>101.78832843706201</v>
      </c>
      <c r="E6" s="1">
        <v>92.255483478438606</v>
      </c>
      <c r="F6" s="1">
        <v>127.507315946351</v>
      </c>
      <c r="G6" s="1">
        <v>184.772378869882</v>
      </c>
      <c r="H6" s="1">
        <v>274.70723622819298</v>
      </c>
      <c r="I6" s="1">
        <v>164.81042546440401</v>
      </c>
      <c r="J6" s="1">
        <v>39.158831575669502</v>
      </c>
      <c r="K6" s="1">
        <v>870.58768307459604</v>
      </c>
      <c r="L6" s="1">
        <v>19.8858693794167</v>
      </c>
      <c r="M6" s="1">
        <v>64.552535533117293</v>
      </c>
      <c r="N6" s="1">
        <v>14.9770465375731</v>
      </c>
      <c r="O6" s="1">
        <v>29.462177765673299</v>
      </c>
      <c r="P6" s="1">
        <v>78.921158245037901</v>
      </c>
      <c r="Q6" s="1">
        <v>112.189164060924</v>
      </c>
      <c r="R6" s="1">
        <v>427.09037216602798</v>
      </c>
      <c r="S6" s="1">
        <v>123.50935938682601</v>
      </c>
      <c r="T6" s="1">
        <v>2</v>
      </c>
      <c r="U6" s="9">
        <f>D6/$C6*100</f>
        <v>10.333840450463148</v>
      </c>
      <c r="V6" s="9">
        <f>E6/$C6*100</f>
        <v>9.3660389318211781</v>
      </c>
      <c r="W6" s="9">
        <f>F6/$C6*100</f>
        <v>12.944905172218377</v>
      </c>
      <c r="X6" s="9">
        <f>G6/$C6*100</f>
        <v>18.758617144150456</v>
      </c>
      <c r="Y6" s="9">
        <f>H6/$C6*100</f>
        <v>27.889059515552589</v>
      </c>
      <c r="Z6" s="9">
        <f>I6/$C6*100</f>
        <v>16.73202288978721</v>
      </c>
      <c r="AA6" s="9">
        <f>J6/$C6*100</f>
        <v>3.9755158960070562</v>
      </c>
      <c r="AB6" s="9">
        <f>L6/$K6*100</f>
        <v>2.2841891478624086</v>
      </c>
      <c r="AC6" s="9">
        <f>M6/$K6*100</f>
        <v>7.4148229739641431</v>
      </c>
      <c r="AD6" s="9">
        <f>N6/$K6*100</f>
        <v>1.7203375178338924</v>
      </c>
      <c r="AE6" s="9">
        <f>O6/$K6*100</f>
        <v>3.3841712142794975</v>
      </c>
      <c r="AF6" s="9">
        <f>P6/$K6*100</f>
        <v>9.0652739269544167</v>
      </c>
      <c r="AG6" s="9">
        <f>Q6/$K6*100</f>
        <v>12.886601343211412</v>
      </c>
      <c r="AH6" s="9">
        <f>R6/$K6*100</f>
        <v>49.057709001544978</v>
      </c>
      <c r="AI6" s="9">
        <f>S6/$K6*100</f>
        <v>14.18689487434928</v>
      </c>
    </row>
    <row r="7" spans="1:35" x14ac:dyDescent="0.25">
      <c r="A7" t="s">
        <v>23</v>
      </c>
      <c r="B7" t="s">
        <v>46</v>
      </c>
      <c r="C7" s="1">
        <v>6159</v>
      </c>
      <c r="D7" s="1">
        <v>1215.4576621829699</v>
      </c>
      <c r="E7" s="1">
        <v>814.47648470976605</v>
      </c>
      <c r="F7" s="1">
        <v>1125.57676233804</v>
      </c>
      <c r="G7" s="1">
        <v>1180.7800267012501</v>
      </c>
      <c r="H7" s="1">
        <v>1062.3329150453101</v>
      </c>
      <c r="I7" s="1">
        <v>641.84935555547702</v>
      </c>
      <c r="J7" s="1">
        <v>118.52679346718</v>
      </c>
      <c r="K7" s="1">
        <v>4942.6829150186504</v>
      </c>
      <c r="L7" s="1">
        <v>125.083750264188</v>
      </c>
      <c r="M7" s="1">
        <v>285.71301228857499</v>
      </c>
      <c r="N7" s="1">
        <v>215.524228905359</v>
      </c>
      <c r="O7" s="1">
        <v>565.78887125073095</v>
      </c>
      <c r="P7" s="1">
        <v>851.16088511099497</v>
      </c>
      <c r="Q7" s="1">
        <v>783.35955128241699</v>
      </c>
      <c r="R7" s="1">
        <v>1598.1917003681899</v>
      </c>
      <c r="S7" s="1">
        <v>517.86091554819996</v>
      </c>
      <c r="T7" s="1">
        <v>11</v>
      </c>
      <c r="U7" s="9">
        <f>D7/$C7*100</f>
        <v>19.734659233365317</v>
      </c>
      <c r="V7" s="9">
        <f>E7/$C7*100</f>
        <v>13.224167636138432</v>
      </c>
      <c r="W7" s="9">
        <f>F7/$C7*100</f>
        <v>18.275316810164639</v>
      </c>
      <c r="X7" s="9">
        <f>G7/$C7*100</f>
        <v>19.171619202812959</v>
      </c>
      <c r="Y7" s="9">
        <f>H7/$C7*100</f>
        <v>17.248464280651245</v>
      </c>
      <c r="Z7" s="9">
        <f>I7/$C7*100</f>
        <v>10.421324168785144</v>
      </c>
      <c r="AA7" s="9">
        <f>J7/$C7*100</f>
        <v>1.924448668082156</v>
      </c>
      <c r="AB7" s="9">
        <f>L7/$K7*100</f>
        <v>2.5306853062354704</v>
      </c>
      <c r="AC7" s="9">
        <f>M7/$K7*100</f>
        <v>5.7805248121504649</v>
      </c>
      <c r="AD7" s="9">
        <f>N7/$K7*100</f>
        <v>4.360470469397808</v>
      </c>
      <c r="AE7" s="9">
        <f>O7/$K7*100</f>
        <v>11.446999149622691</v>
      </c>
      <c r="AF7" s="9">
        <f>P7/$K7*100</f>
        <v>17.22062490645899</v>
      </c>
      <c r="AG7" s="9">
        <f>Q7/$K7*100</f>
        <v>15.848873268850205</v>
      </c>
      <c r="AH7" s="9">
        <f>R7/$K7*100</f>
        <v>32.334497839462543</v>
      </c>
      <c r="AI7" s="9">
        <f>S7/$K7*100</f>
        <v>10.477324247821912</v>
      </c>
    </row>
    <row r="8" spans="1:35" x14ac:dyDescent="0.25">
      <c r="A8" t="s">
        <v>24</v>
      </c>
      <c r="B8" t="s">
        <v>47</v>
      </c>
      <c r="C8" s="1">
        <v>6072</v>
      </c>
      <c r="D8" s="1">
        <v>914.05436928472704</v>
      </c>
      <c r="E8" s="1">
        <v>687.49348072246005</v>
      </c>
      <c r="F8" s="1">
        <v>857.16305863210096</v>
      </c>
      <c r="G8" s="1">
        <v>1158.2187902948999</v>
      </c>
      <c r="H8" s="1">
        <v>1356.88867068475</v>
      </c>
      <c r="I8" s="1">
        <v>919.64145244440999</v>
      </c>
      <c r="J8" s="1">
        <v>178.54017793664801</v>
      </c>
      <c r="K8" s="1">
        <v>5219.7599098823102</v>
      </c>
      <c r="L8" s="1">
        <v>114.75453613855601</v>
      </c>
      <c r="M8" s="1">
        <v>203.81916910492501</v>
      </c>
      <c r="N8" s="1">
        <v>171.10672812037399</v>
      </c>
      <c r="O8" s="1">
        <v>541.61328966525195</v>
      </c>
      <c r="P8" s="1">
        <v>645.23322573449502</v>
      </c>
      <c r="Q8" s="1">
        <v>648.72869740811404</v>
      </c>
      <c r="R8" s="1">
        <v>2237.3316546609499</v>
      </c>
      <c r="S8" s="1">
        <v>657.17260904964996</v>
      </c>
      <c r="T8" s="1">
        <v>17</v>
      </c>
      <c r="U8" s="9">
        <f>D8/$C8*100</f>
        <v>15.05359633209366</v>
      </c>
      <c r="V8" s="9">
        <f>E8/$C8*100</f>
        <v>11.322356401885047</v>
      </c>
      <c r="W8" s="9">
        <f>F8/$C8*100</f>
        <v>14.11665116324277</v>
      </c>
      <c r="X8" s="9">
        <f>G8/$C8*100</f>
        <v>19.074749510785573</v>
      </c>
      <c r="Y8" s="9">
        <f>H8/$C8*100</f>
        <v>22.346651361738306</v>
      </c>
      <c r="Z8" s="9">
        <f>I8/$C8*100</f>
        <v>15.145610218122693</v>
      </c>
      <c r="AA8" s="9">
        <f>J8/$C8*100</f>
        <v>2.9403850121318844</v>
      </c>
      <c r="AB8" s="9">
        <f>L8/$K8*100</f>
        <v>2.1984638780281252</v>
      </c>
      <c r="AC8" s="9">
        <f>M8/$K8*100</f>
        <v>3.9047613802896257</v>
      </c>
      <c r="AD8" s="9">
        <f>N8/$K8*100</f>
        <v>3.2780574408494569</v>
      </c>
      <c r="AE8" s="9">
        <f>O8/$K8*100</f>
        <v>10.376210764787142</v>
      </c>
      <c r="AF8" s="9">
        <f>P8/$K8*100</f>
        <v>12.361358316747619</v>
      </c>
      <c r="AG8" s="9">
        <f>Q8/$K8*100</f>
        <v>12.428324455688248</v>
      </c>
      <c r="AH8" s="9">
        <f>R8/$K8*100</f>
        <v>42.862731108094103</v>
      </c>
      <c r="AI8" s="9">
        <f>S8/$K8*100</f>
        <v>12.590092655515782</v>
      </c>
    </row>
    <row r="9" spans="1:35" x14ac:dyDescent="0.25">
      <c r="A9" t="s">
        <v>25</v>
      </c>
      <c r="B9" t="s">
        <v>48</v>
      </c>
      <c r="C9" s="1">
        <v>1666</v>
      </c>
      <c r="D9" s="1">
        <v>354.616849172125</v>
      </c>
      <c r="E9" s="1">
        <v>209.049698797052</v>
      </c>
      <c r="F9" s="1">
        <v>333.813525636826</v>
      </c>
      <c r="G9" s="1">
        <v>340.342984259952</v>
      </c>
      <c r="H9" s="1">
        <v>295.79042051429099</v>
      </c>
      <c r="I9" s="1">
        <v>124.31611658983201</v>
      </c>
      <c r="J9" s="1">
        <v>8.0704050299203907</v>
      </c>
      <c r="K9" s="1">
        <v>1387.3667568446599</v>
      </c>
      <c r="L9" s="1">
        <v>65.105061235932794</v>
      </c>
      <c r="M9" s="1">
        <v>46.1176849432008</v>
      </c>
      <c r="N9" s="1">
        <v>59.719237000380602</v>
      </c>
      <c r="O9" s="1">
        <v>164.83736056396401</v>
      </c>
      <c r="P9" s="1">
        <v>229.55698269850399</v>
      </c>
      <c r="Q9" s="1">
        <v>230.34020742503699</v>
      </c>
      <c r="R9" s="1">
        <v>431.46702285664401</v>
      </c>
      <c r="S9" s="1">
        <v>160.22320012099701</v>
      </c>
      <c r="T9" s="1">
        <v>4</v>
      </c>
      <c r="U9" s="9">
        <f>D9/$C9*100</f>
        <v>21.285525160391657</v>
      </c>
      <c r="V9" s="9">
        <f>E9/$C9*100</f>
        <v>12.54800112827443</v>
      </c>
      <c r="W9" s="9">
        <f>F9/$C9*100</f>
        <v>20.036826268717046</v>
      </c>
      <c r="X9" s="9">
        <f>G9/$C9*100</f>
        <v>20.428750555819448</v>
      </c>
      <c r="Y9" s="9">
        <f>H9/$C9*100</f>
        <v>17.75452704167413</v>
      </c>
      <c r="Z9" s="9">
        <f>I9/$C9*100</f>
        <v>7.46195177610036</v>
      </c>
      <c r="AA9" s="9">
        <f>J9/$C9*100</f>
        <v>0.48441806902283258</v>
      </c>
      <c r="AB9" s="9">
        <f>L9/$K9*100</f>
        <v>4.6927073115117501</v>
      </c>
      <c r="AC9" s="9">
        <f>M9/$K9*100</f>
        <v>3.3241163315811297</v>
      </c>
      <c r="AD9" s="9">
        <f>N9/$K9*100</f>
        <v>4.3045025193051547</v>
      </c>
      <c r="AE9" s="9">
        <f>O9/$K9*100</f>
        <v>11.881311106146136</v>
      </c>
      <c r="AF9" s="9">
        <f>P9/$K9*100</f>
        <v>16.546236355020788</v>
      </c>
      <c r="AG9" s="9">
        <f>Q9/$K9*100</f>
        <v>16.60269040530482</v>
      </c>
      <c r="AH9" s="9">
        <f>R9/$K9*100</f>
        <v>31.099708907394145</v>
      </c>
      <c r="AI9" s="9">
        <f>S9/$K9*100</f>
        <v>11.548727063736097</v>
      </c>
    </row>
    <row r="10" spans="1:35" x14ac:dyDescent="0.25">
      <c r="A10" t="s">
        <v>26</v>
      </c>
      <c r="B10" t="s">
        <v>49</v>
      </c>
      <c r="C10" s="1">
        <v>11527</v>
      </c>
      <c r="D10" s="1">
        <v>2451.5538206367</v>
      </c>
      <c r="E10" s="1">
        <v>1710.92555428483</v>
      </c>
      <c r="F10" s="1">
        <v>2195.9306091094099</v>
      </c>
      <c r="G10" s="1">
        <v>2503.87266171789</v>
      </c>
      <c r="H10" s="1">
        <v>1810.6012038348199</v>
      </c>
      <c r="I10" s="1">
        <v>718.17412045328399</v>
      </c>
      <c r="J10" s="1">
        <v>135.942029963051</v>
      </c>
      <c r="K10" s="1">
        <v>9174.2683563640894</v>
      </c>
      <c r="L10" s="1">
        <v>86.085449215057096</v>
      </c>
      <c r="M10" s="1">
        <v>376.49167639551098</v>
      </c>
      <c r="N10" s="1">
        <v>499.675532519093</v>
      </c>
      <c r="O10" s="1">
        <v>1160.4468280747799</v>
      </c>
      <c r="P10" s="1">
        <v>1698.31043021955</v>
      </c>
      <c r="Q10" s="1">
        <v>1551.6349770167899</v>
      </c>
      <c r="R10" s="1">
        <v>2453.0984524332098</v>
      </c>
      <c r="S10" s="1">
        <v>1348.5250104900899</v>
      </c>
      <c r="T10" s="1">
        <v>7</v>
      </c>
      <c r="U10" s="9">
        <f>D10/$C10*100</f>
        <v>21.267925918597207</v>
      </c>
      <c r="V10" s="9">
        <f>E10/$C10*100</f>
        <v>14.842765283983949</v>
      </c>
      <c r="W10" s="9">
        <f>F10/$C10*100</f>
        <v>19.050321932067408</v>
      </c>
      <c r="X10" s="9">
        <f>G10/$C10*100</f>
        <v>21.721806729573089</v>
      </c>
      <c r="Y10" s="9">
        <f>H10/$C10*100</f>
        <v>15.707479863232585</v>
      </c>
      <c r="Z10" s="9">
        <f>I10/$C10*100</f>
        <v>6.2303645393709033</v>
      </c>
      <c r="AA10" s="9">
        <f>J10/$C10*100</f>
        <v>1.179335733174729</v>
      </c>
      <c r="AB10" s="9">
        <f>L10/$K10*100</f>
        <v>0.93833585274776232</v>
      </c>
      <c r="AC10" s="9">
        <f>M10/$K10*100</f>
        <v>4.1037787621978907</v>
      </c>
      <c r="AD10" s="9">
        <f>N10/$K10*100</f>
        <v>5.446489170686549</v>
      </c>
      <c r="AE10" s="9">
        <f>O10/$K10*100</f>
        <v>12.648930497763242</v>
      </c>
      <c r="AF10" s="9">
        <f>P10/$K10*100</f>
        <v>18.511671604215181</v>
      </c>
      <c r="AG10" s="9">
        <f>Q10/$K10*100</f>
        <v>16.912901571496299</v>
      </c>
      <c r="AH10" s="9">
        <f>R10/$K10*100</f>
        <v>26.738900118738325</v>
      </c>
      <c r="AI10" s="9">
        <f>S10/$K10*100</f>
        <v>14.698992422154655</v>
      </c>
    </row>
    <row r="11" spans="1:35" x14ac:dyDescent="0.25">
      <c r="A11" t="s">
        <v>27</v>
      </c>
      <c r="B11" t="s">
        <v>50</v>
      </c>
      <c r="C11" s="1">
        <v>10867</v>
      </c>
      <c r="D11" s="1">
        <v>2081.67648357282</v>
      </c>
      <c r="E11" s="1">
        <v>1425.37508122348</v>
      </c>
      <c r="F11" s="1">
        <v>2020.1322788442301</v>
      </c>
      <c r="G11" s="1">
        <v>2222.5575843175602</v>
      </c>
      <c r="H11" s="1">
        <v>1956.56732985944</v>
      </c>
      <c r="I11" s="1">
        <v>1013.63292828184</v>
      </c>
      <c r="J11" s="1">
        <v>147.05831390063199</v>
      </c>
      <c r="K11" s="1">
        <v>8768.4772224740209</v>
      </c>
      <c r="L11" s="1">
        <v>164.553084328788</v>
      </c>
      <c r="M11" s="1">
        <v>359.67119696370497</v>
      </c>
      <c r="N11" s="1">
        <v>469.28873001537801</v>
      </c>
      <c r="O11" s="1">
        <v>1289.8162920705399</v>
      </c>
      <c r="P11" s="1">
        <v>1428.6520224600499</v>
      </c>
      <c r="Q11" s="1">
        <v>1305.6348241298199</v>
      </c>
      <c r="R11" s="1">
        <v>2854.8832258369798</v>
      </c>
      <c r="S11" s="1">
        <v>895.97784666875998</v>
      </c>
      <c r="T11" s="1">
        <v>14</v>
      </c>
      <c r="U11" s="9">
        <f>D11/$C11*100</f>
        <v>19.155944451760558</v>
      </c>
      <c r="V11" s="9">
        <f>E11/$C11*100</f>
        <v>13.116546252171529</v>
      </c>
      <c r="W11" s="9">
        <f>F11/$C11*100</f>
        <v>18.589604111937334</v>
      </c>
      <c r="X11" s="9">
        <f>G11/$C11*100</f>
        <v>20.452356531863071</v>
      </c>
      <c r="Y11" s="9">
        <f>H11/$C11*100</f>
        <v>18.004668536481457</v>
      </c>
      <c r="Z11" s="9">
        <f>I11/$C11*100</f>
        <v>9.3276242595181742</v>
      </c>
      <c r="AA11" s="9">
        <f>J11/$C11*100</f>
        <v>1.3532558562678936</v>
      </c>
      <c r="AB11" s="9">
        <f>L11/$K11*100</f>
        <v>1.8766438020393172</v>
      </c>
      <c r="AC11" s="9">
        <f>M11/$K11*100</f>
        <v>4.1018661261028395</v>
      </c>
      <c r="AD11" s="9">
        <f>N11/$K11*100</f>
        <v>5.3519980506144078</v>
      </c>
      <c r="AE11" s="9">
        <f>O11/$K11*100</f>
        <v>14.709695416265436</v>
      </c>
      <c r="AF11" s="9">
        <f>P11/$K11*100</f>
        <v>16.293045944150343</v>
      </c>
      <c r="AG11" s="9">
        <f>Q11/$K11*100</f>
        <v>14.890097687468653</v>
      </c>
      <c r="AH11" s="9">
        <f>R11/$K11*100</f>
        <v>32.558483684256821</v>
      </c>
      <c r="AI11" s="9">
        <f>S11/$K11*100</f>
        <v>10.218169289102178</v>
      </c>
    </row>
    <row r="12" spans="1:35" x14ac:dyDescent="0.25">
      <c r="A12" t="s">
        <v>28</v>
      </c>
      <c r="B12" t="s">
        <v>51</v>
      </c>
      <c r="C12" s="1">
        <v>79671</v>
      </c>
      <c r="D12" s="1">
        <v>13428.7228404778</v>
      </c>
      <c r="E12" s="1">
        <v>12413.0950593783</v>
      </c>
      <c r="F12" s="1">
        <v>14098.732514752101</v>
      </c>
      <c r="G12" s="1">
        <v>16122.225361970601</v>
      </c>
      <c r="H12" s="1">
        <v>15172.7132898322</v>
      </c>
      <c r="I12" s="1">
        <v>7256.8211779395397</v>
      </c>
      <c r="J12" s="1">
        <v>1178.68975564941</v>
      </c>
      <c r="K12" s="1">
        <v>66247.055381108701</v>
      </c>
      <c r="L12" s="1">
        <v>470.53110019424798</v>
      </c>
      <c r="M12" s="1">
        <v>2144.4881444713701</v>
      </c>
      <c r="N12" s="1">
        <v>4601.9739207975299</v>
      </c>
      <c r="O12" s="1">
        <v>9469.9930484412798</v>
      </c>
      <c r="P12" s="1">
        <v>11002.6744248959</v>
      </c>
      <c r="Q12" s="1">
        <v>8637.7063342812507</v>
      </c>
      <c r="R12" s="1">
        <v>20548.232297430099</v>
      </c>
      <c r="S12" s="1">
        <v>9371.4561105969806</v>
      </c>
      <c r="T12" s="1">
        <v>53</v>
      </c>
      <c r="U12" s="9">
        <f>D12/$C12*100</f>
        <v>16.855220645501877</v>
      </c>
      <c r="V12" s="9">
        <f>E12/$C12*100</f>
        <v>15.5804433976959</v>
      </c>
      <c r="W12" s="9">
        <f>F12/$C12*100</f>
        <v>17.69619122987298</v>
      </c>
      <c r="X12" s="9">
        <f>G12/$C12*100</f>
        <v>20.236002261764757</v>
      </c>
      <c r="Y12" s="9">
        <f>H12/$C12*100</f>
        <v>19.044210929738799</v>
      </c>
      <c r="Z12" s="9">
        <f>I12/$C12*100</f>
        <v>9.1084851174700212</v>
      </c>
      <c r="AA12" s="9">
        <f>J12/$C12*100</f>
        <v>1.4794464179556048</v>
      </c>
      <c r="AB12" s="9">
        <f>L12/$K12*100</f>
        <v>0.71026719223572721</v>
      </c>
      <c r="AC12" s="9">
        <f>M12/$K12*100</f>
        <v>3.2371071168891556</v>
      </c>
      <c r="AD12" s="9">
        <f>N12/$K12*100</f>
        <v>6.9466844893302975</v>
      </c>
      <c r="AE12" s="9">
        <f>O12/$K12*100</f>
        <v>14.294964499119134</v>
      </c>
      <c r="AF12" s="9">
        <f>P12/$K12*100</f>
        <v>16.608548654123986</v>
      </c>
      <c r="AG12" s="9">
        <f>Q12/$K12*100</f>
        <v>13.03862682588669</v>
      </c>
      <c r="AH12" s="9">
        <f>R12/$K12*100</f>
        <v>31.017578334945465</v>
      </c>
      <c r="AI12" s="9">
        <f>S12/$K12*100</f>
        <v>14.146222887469479</v>
      </c>
    </row>
    <row r="13" spans="1:35" x14ac:dyDescent="0.25">
      <c r="A13" t="s">
        <v>29</v>
      </c>
      <c r="B13" t="s">
        <v>52</v>
      </c>
      <c r="C13" s="1">
        <v>22916</v>
      </c>
      <c r="D13" s="1">
        <v>3365.6255776333701</v>
      </c>
      <c r="E13" s="1">
        <v>3122.1667284785299</v>
      </c>
      <c r="F13" s="1">
        <v>3657.2432031363001</v>
      </c>
      <c r="G13" s="1">
        <v>5050.9749395981898</v>
      </c>
      <c r="H13" s="1">
        <v>4856.0143419424003</v>
      </c>
      <c r="I13" s="1">
        <v>2413.6113472972402</v>
      </c>
      <c r="J13" s="1">
        <v>450.36386191396798</v>
      </c>
      <c r="K13" s="1">
        <v>19711.9967737589</v>
      </c>
      <c r="L13" s="1">
        <v>459.406012428118</v>
      </c>
      <c r="M13" s="1">
        <v>805.06612240541301</v>
      </c>
      <c r="N13" s="1">
        <v>780.80607905506201</v>
      </c>
      <c r="O13" s="1">
        <v>1946.36693781335</v>
      </c>
      <c r="P13" s="1">
        <v>3276.8880867348598</v>
      </c>
      <c r="Q13" s="1">
        <v>2919.41364299729</v>
      </c>
      <c r="R13" s="1">
        <v>6690.8529046347003</v>
      </c>
      <c r="S13" s="1">
        <v>2833.1969876901599</v>
      </c>
      <c r="T13" s="1">
        <v>63</v>
      </c>
      <c r="U13" s="9">
        <f>D13/$C13*100</f>
        <v>14.686793409117517</v>
      </c>
      <c r="V13" s="9">
        <f>E13/$C13*100</f>
        <v>13.624396615807862</v>
      </c>
      <c r="W13" s="9">
        <f>F13/$C13*100</f>
        <v>15.959343703684326</v>
      </c>
      <c r="X13" s="9">
        <f>G13/$C13*100</f>
        <v>22.041259118511913</v>
      </c>
      <c r="Y13" s="9">
        <f>H13/$C13*100</f>
        <v>21.190497215667655</v>
      </c>
      <c r="Z13" s="9">
        <f>I13/$C13*100</f>
        <v>10.532428640675686</v>
      </c>
      <c r="AA13" s="9">
        <f>J13/$C13*100</f>
        <v>1.9652812965350324</v>
      </c>
      <c r="AB13" s="9">
        <f>L13/$K13*100</f>
        <v>2.3305909477404678</v>
      </c>
      <c r="AC13" s="9">
        <f>M13/$K13*100</f>
        <v>4.0841429290265356</v>
      </c>
      <c r="AD13" s="9">
        <f>N13/$K13*100</f>
        <v>3.961070448705077</v>
      </c>
      <c r="AE13" s="9">
        <f>O13/$K13*100</f>
        <v>9.8740222015681454</v>
      </c>
      <c r="AF13" s="9">
        <f>P13/$K13*100</f>
        <v>16.623826212761635</v>
      </c>
      <c r="AG13" s="9">
        <f>Q13/$K13*100</f>
        <v>14.810339492768618</v>
      </c>
      <c r="AH13" s="9">
        <f>R13/$K13*100</f>
        <v>33.943049917407301</v>
      </c>
      <c r="AI13" s="9">
        <f>S13/$K13*100</f>
        <v>14.372957850022491</v>
      </c>
    </row>
    <row r="14" spans="1:35" x14ac:dyDescent="0.25">
      <c r="A14" t="s">
        <v>30</v>
      </c>
      <c r="B14" t="s">
        <v>53</v>
      </c>
      <c r="C14" s="1">
        <v>7371</v>
      </c>
      <c r="D14" s="1">
        <v>1335.6853626719701</v>
      </c>
      <c r="E14" s="1">
        <v>1099.3367801828199</v>
      </c>
      <c r="F14" s="1">
        <v>1422.23891274384</v>
      </c>
      <c r="G14" s="1">
        <v>1541.2859300227001</v>
      </c>
      <c r="H14" s="1">
        <v>1127.97446355323</v>
      </c>
      <c r="I14" s="1">
        <v>714.13580439398299</v>
      </c>
      <c r="J14" s="1">
        <v>130.34274643146901</v>
      </c>
      <c r="K14" s="1">
        <v>6116.4774286578604</v>
      </c>
      <c r="L14" s="1">
        <v>456.88813956263698</v>
      </c>
      <c r="M14" s="1">
        <v>231.155395445268</v>
      </c>
      <c r="N14" s="1">
        <v>214.208838871414</v>
      </c>
      <c r="O14" s="1">
        <v>552.20475314592898</v>
      </c>
      <c r="P14" s="1">
        <v>901.33342187082701</v>
      </c>
      <c r="Q14" s="1">
        <v>1299.1508896129301</v>
      </c>
      <c r="R14" s="1">
        <v>1747.74184626702</v>
      </c>
      <c r="S14" s="1">
        <v>713.79414388183204</v>
      </c>
      <c r="T14" s="1">
        <v>19</v>
      </c>
      <c r="U14" s="9">
        <f>D14/$C14*100</f>
        <v>18.120816207732602</v>
      </c>
      <c r="V14" s="9">
        <f>E14/$C14*100</f>
        <v>14.914350565497489</v>
      </c>
      <c r="W14" s="9">
        <f>F14/$C14*100</f>
        <v>19.295060544618643</v>
      </c>
      <c r="X14" s="9">
        <f>G14/$C14*100</f>
        <v>20.910133360774658</v>
      </c>
      <c r="Y14" s="9">
        <f>H14/$C14*100</f>
        <v>15.302868858407678</v>
      </c>
      <c r="Z14" s="9">
        <f>I14/$C14*100</f>
        <v>9.6884521013971359</v>
      </c>
      <c r="AA14" s="9">
        <f>J14/$C14*100</f>
        <v>1.7683183615719578</v>
      </c>
      <c r="AB14" s="9">
        <f>L14/$K14*100</f>
        <v>7.4697919659108756</v>
      </c>
      <c r="AC14" s="9">
        <f>M14/$K14*100</f>
        <v>3.7792242044779432</v>
      </c>
      <c r="AD14" s="9">
        <f>N14/$K14*100</f>
        <v>3.5021602118201205</v>
      </c>
      <c r="AE14" s="9">
        <f>O14/$K14*100</f>
        <v>9.0281499373913228</v>
      </c>
      <c r="AF14" s="9">
        <f>P14/$K14*100</f>
        <v>14.73615217883027</v>
      </c>
      <c r="AG14" s="9">
        <f>Q14/$K14*100</f>
        <v>21.240181211590002</v>
      </c>
      <c r="AH14" s="9">
        <f>R14/$K14*100</f>
        <v>28.574320213759496</v>
      </c>
      <c r="AI14" s="9">
        <f>S14/$K14*100</f>
        <v>11.670020076219917</v>
      </c>
    </row>
    <row r="15" spans="1:35" x14ac:dyDescent="0.25">
      <c r="A15" t="s">
        <v>31</v>
      </c>
      <c r="B15" t="s">
        <v>54</v>
      </c>
      <c r="C15" s="1">
        <v>6711</v>
      </c>
      <c r="D15" s="1">
        <v>909.25345067075705</v>
      </c>
      <c r="E15" s="1">
        <v>752.03619255805904</v>
      </c>
      <c r="F15" s="1">
        <v>942.02738626490395</v>
      </c>
      <c r="G15" s="1">
        <v>1383.90510623708</v>
      </c>
      <c r="H15" s="1">
        <v>1676.74989304219</v>
      </c>
      <c r="I15" s="1">
        <v>906.97539369930303</v>
      </c>
      <c r="J15" s="1">
        <v>140.05257752770899</v>
      </c>
      <c r="K15" s="1">
        <v>5771.2834560757201</v>
      </c>
      <c r="L15" s="1">
        <v>228.66551561482299</v>
      </c>
      <c r="M15" s="1">
        <v>245.80208012474401</v>
      </c>
      <c r="N15" s="1">
        <v>229.508133640691</v>
      </c>
      <c r="O15" s="1">
        <v>541.96196876331203</v>
      </c>
      <c r="P15" s="1">
        <v>732.43305637941296</v>
      </c>
      <c r="Q15" s="1">
        <v>828.25001804989199</v>
      </c>
      <c r="R15" s="1">
        <v>2372.3472634792001</v>
      </c>
      <c r="S15" s="1">
        <v>592.31542002363994</v>
      </c>
      <c r="T15" s="1">
        <v>4</v>
      </c>
      <c r="U15" s="9">
        <f>D15/$C15*100</f>
        <v>13.548702885870318</v>
      </c>
      <c r="V15" s="9">
        <f>E15/$C15*100</f>
        <v>11.206022836508106</v>
      </c>
      <c r="W15" s="9">
        <f>F15/$C15*100</f>
        <v>14.037064316270362</v>
      </c>
      <c r="X15" s="9">
        <f>G15/$C15*100</f>
        <v>20.621443991015944</v>
      </c>
      <c r="Y15" s="9">
        <f>H15/$C15*100</f>
        <v>24.985097497275966</v>
      </c>
      <c r="Z15" s="9">
        <f>I15/$C15*100</f>
        <v>13.514757766343363</v>
      </c>
      <c r="AA15" s="9">
        <f>J15/$C15*100</f>
        <v>2.0869107067159738</v>
      </c>
      <c r="AB15" s="9">
        <f>L15/$K15*100</f>
        <v>3.9621258833526065</v>
      </c>
      <c r="AC15" s="9">
        <f>M15/$K15*100</f>
        <v>4.2590540214408596</v>
      </c>
      <c r="AD15" s="9">
        <f>N15/$K15*100</f>
        <v>3.9767260677358736</v>
      </c>
      <c r="AE15" s="9">
        <f>O15/$K15*100</f>
        <v>9.3906662683975686</v>
      </c>
      <c r="AF15" s="9">
        <f>P15/$K15*100</f>
        <v>12.690990868042427</v>
      </c>
      <c r="AG15" s="9">
        <f>Q15/$K15*100</f>
        <v>14.351227493044924</v>
      </c>
      <c r="AH15" s="9">
        <f>R15/$K15*100</f>
        <v>41.106060402937075</v>
      </c>
      <c r="AI15" s="9">
        <f>S15/$K15*100</f>
        <v>10.263148995048574</v>
      </c>
    </row>
    <row r="16" spans="1:35" x14ac:dyDescent="0.25">
      <c r="A16" t="s">
        <v>32</v>
      </c>
      <c r="B16" t="s">
        <v>55</v>
      </c>
      <c r="C16" s="1">
        <v>15380</v>
      </c>
      <c r="D16" s="1">
        <v>2941.7811109836698</v>
      </c>
      <c r="E16" s="1">
        <v>2423.2906283901998</v>
      </c>
      <c r="F16" s="1">
        <v>2528.4946510827999</v>
      </c>
      <c r="G16" s="1">
        <v>3004.6822845963402</v>
      </c>
      <c r="H16" s="1">
        <v>2754.84068889228</v>
      </c>
      <c r="I16" s="1">
        <v>1505.8705161758701</v>
      </c>
      <c r="J16" s="1">
        <v>221.04011987886</v>
      </c>
      <c r="K16" s="1">
        <v>12480.7800999193</v>
      </c>
      <c r="L16" s="1">
        <v>101.735811949301</v>
      </c>
      <c r="M16" s="1">
        <v>399.51763334595898</v>
      </c>
      <c r="N16" s="1">
        <v>621.68600144803997</v>
      </c>
      <c r="O16" s="1">
        <v>1455.0803581161699</v>
      </c>
      <c r="P16" s="1">
        <v>1934.0001703057901</v>
      </c>
      <c r="Q16" s="1">
        <v>1827.88919884453</v>
      </c>
      <c r="R16" s="1">
        <v>3933.5267035808401</v>
      </c>
      <c r="S16" s="1">
        <v>2207.3442223287302</v>
      </c>
      <c r="T16" s="1">
        <v>11</v>
      </c>
      <c r="U16" s="9">
        <f>D16/$C16*100</f>
        <v>19.127315416018657</v>
      </c>
      <c r="V16" s="9">
        <f>E16/$C16*100</f>
        <v>15.756115919312091</v>
      </c>
      <c r="W16" s="9">
        <f>F16/$C16*100</f>
        <v>16.440147276221065</v>
      </c>
      <c r="X16" s="9">
        <f>G16/$C16*100</f>
        <v>19.53629573859779</v>
      </c>
      <c r="Y16" s="9">
        <f>H16/$C16*100</f>
        <v>17.911838029208582</v>
      </c>
      <c r="Z16" s="9">
        <f>I16/$C16*100</f>
        <v>9.7910956838483099</v>
      </c>
      <c r="AA16" s="9">
        <f>J16/$C16*100</f>
        <v>1.4371919367936281</v>
      </c>
      <c r="AB16" s="9">
        <f>L16/$K16*100</f>
        <v>0.81513984810900419</v>
      </c>
      <c r="AC16" s="9">
        <f>M16/$K16*100</f>
        <v>3.2010629956419332</v>
      </c>
      <c r="AD16" s="9">
        <f>N16/$K16*100</f>
        <v>4.9811469833689301</v>
      </c>
      <c r="AE16" s="9">
        <f>O16/$K16*100</f>
        <v>11.658568987411117</v>
      </c>
      <c r="AF16" s="9">
        <f>P16/$K16*100</f>
        <v>15.495827623133071</v>
      </c>
      <c r="AG16" s="9">
        <f>Q16/$K16*100</f>
        <v>14.645632598368982</v>
      </c>
      <c r="AH16" s="9">
        <f>R16/$K16*100</f>
        <v>31.5166734137578</v>
      </c>
      <c r="AI16" s="9">
        <f>S16/$K16*100</f>
        <v>17.685947550209644</v>
      </c>
    </row>
    <row r="17" spans="1:35" x14ac:dyDescent="0.25">
      <c r="A17" t="s">
        <v>33</v>
      </c>
      <c r="B17" t="s">
        <v>56</v>
      </c>
      <c r="C17" s="1">
        <v>22770</v>
      </c>
      <c r="D17" s="1">
        <v>4263.78207216582</v>
      </c>
      <c r="E17" s="1">
        <v>3467.6430054744701</v>
      </c>
      <c r="F17" s="1">
        <v>4039.8824372347099</v>
      </c>
      <c r="G17" s="1">
        <v>4635.5023209473902</v>
      </c>
      <c r="H17" s="1">
        <v>3995.9844212256298</v>
      </c>
      <c r="I17" s="1">
        <v>2096.2265105029501</v>
      </c>
      <c r="J17" s="1">
        <v>270.97923244902597</v>
      </c>
      <c r="K17" s="1">
        <v>18524.066791201702</v>
      </c>
      <c r="L17" s="1">
        <v>80.424938701417503</v>
      </c>
      <c r="M17" s="1">
        <v>465.37739383833701</v>
      </c>
      <c r="N17" s="1">
        <v>575.92016542918805</v>
      </c>
      <c r="O17" s="1">
        <v>2111.7957576660501</v>
      </c>
      <c r="P17" s="1">
        <v>3214.6407032140801</v>
      </c>
      <c r="Q17" s="1">
        <v>3515.1505585721902</v>
      </c>
      <c r="R17" s="1">
        <v>5819.3017747488902</v>
      </c>
      <c r="S17" s="1">
        <v>2741.4554990315601</v>
      </c>
      <c r="T17" s="1">
        <v>17</v>
      </c>
      <c r="U17" s="9">
        <f>D17/$C17*100</f>
        <v>18.725437295414231</v>
      </c>
      <c r="V17" s="9">
        <f>E17/$C17*100</f>
        <v>15.228998706519411</v>
      </c>
      <c r="W17" s="9">
        <f>F17/$C17*100</f>
        <v>17.74212752408744</v>
      </c>
      <c r="X17" s="9">
        <f>G17/$C17*100</f>
        <v>20.357937290063198</v>
      </c>
      <c r="Y17" s="9">
        <f>H17/$C17*100</f>
        <v>17.549338696643083</v>
      </c>
      <c r="Z17" s="9">
        <f>I17/$C17*100</f>
        <v>9.2060891985197646</v>
      </c>
      <c r="AA17" s="9">
        <f>J17/$C17*100</f>
        <v>1.1900712887528591</v>
      </c>
      <c r="AB17" s="9">
        <f>L17/$K17*100</f>
        <v>0.43416459035667371</v>
      </c>
      <c r="AC17" s="9">
        <f>M17/$K17*100</f>
        <v>2.512285229177512</v>
      </c>
      <c r="AD17" s="9">
        <f>N17/$K17*100</f>
        <v>3.1090374048031961</v>
      </c>
      <c r="AE17" s="9">
        <f>O17/$K17*100</f>
        <v>11.400281490396488</v>
      </c>
      <c r="AF17" s="9">
        <f>P17/$K17*100</f>
        <v>17.353860464058165</v>
      </c>
      <c r="AG17" s="9">
        <f>Q17/$K17*100</f>
        <v>18.976127640836225</v>
      </c>
      <c r="AH17" s="9">
        <f>R17/$K17*100</f>
        <v>31.414817493061836</v>
      </c>
      <c r="AI17" s="9">
        <f>S17/$K17*100</f>
        <v>14.79942568730997</v>
      </c>
    </row>
    <row r="18" spans="1:35" x14ac:dyDescent="0.25">
      <c r="A18" t="s">
        <v>34</v>
      </c>
      <c r="B18" t="s">
        <v>57</v>
      </c>
      <c r="C18" s="1">
        <v>12446</v>
      </c>
      <c r="D18" s="1">
        <v>2463.6063717780798</v>
      </c>
      <c r="E18" s="1">
        <v>1727.0372443881199</v>
      </c>
      <c r="F18" s="1">
        <v>2304.6743801169</v>
      </c>
      <c r="G18" s="1">
        <v>2486.57343024381</v>
      </c>
      <c r="H18" s="1">
        <v>2244.9340555561598</v>
      </c>
      <c r="I18" s="1">
        <v>1039.85066173933</v>
      </c>
      <c r="J18" s="1">
        <v>179.323856177614</v>
      </c>
      <c r="K18" s="1">
        <v>10019.110124843201</v>
      </c>
      <c r="L18" s="1">
        <v>59.543033107573201</v>
      </c>
      <c r="M18" s="1">
        <v>445.12691351334001</v>
      </c>
      <c r="N18" s="1">
        <v>473.97267081842898</v>
      </c>
      <c r="O18" s="1">
        <v>1303.65804459284</v>
      </c>
      <c r="P18" s="1">
        <v>1778.8146271953699</v>
      </c>
      <c r="Q18" s="1">
        <v>1610.5740268848199</v>
      </c>
      <c r="R18" s="1">
        <v>3067.0187729168001</v>
      </c>
      <c r="S18" s="1">
        <v>1280.4020358140399</v>
      </c>
      <c r="T18" s="1">
        <v>14</v>
      </c>
      <c r="U18" s="9">
        <f>D18/$C18*100</f>
        <v>19.794362620746263</v>
      </c>
      <c r="V18" s="9">
        <f>E18/$C18*100</f>
        <v>13.876243326274466</v>
      </c>
      <c r="W18" s="9">
        <f>F18/$C18*100</f>
        <v>18.517390166454284</v>
      </c>
      <c r="X18" s="9">
        <f>G18/$C18*100</f>
        <v>19.978896273853529</v>
      </c>
      <c r="Y18" s="9">
        <f>H18/$C18*100</f>
        <v>18.037393986470832</v>
      </c>
      <c r="Z18" s="9">
        <f>I18/$C18*100</f>
        <v>8.3548984552412833</v>
      </c>
      <c r="AA18" s="9">
        <f>J18/$C18*100</f>
        <v>1.4408151709594568</v>
      </c>
      <c r="AB18" s="9">
        <f>L18/$K18*100</f>
        <v>0.59429462662488752</v>
      </c>
      <c r="AC18" s="9">
        <f>M18/$K18*100</f>
        <v>4.4427789291347501</v>
      </c>
      <c r="AD18" s="9">
        <f>N18/$K18*100</f>
        <v>4.730686307591081</v>
      </c>
      <c r="AE18" s="9">
        <f>O18/$K18*100</f>
        <v>13.011714896319122</v>
      </c>
      <c r="AF18" s="9">
        <f>P18/$K18*100</f>
        <v>17.754217740202836</v>
      </c>
      <c r="AG18" s="9">
        <f>Q18/$K18*100</f>
        <v>16.075020703597922</v>
      </c>
      <c r="AH18" s="9">
        <f>R18/$K18*100</f>
        <v>30.611688410449517</v>
      </c>
      <c r="AI18" s="9">
        <f>S18/$K18*100</f>
        <v>12.779598386080004</v>
      </c>
    </row>
    <row r="19" spans="1:35" x14ac:dyDescent="0.25">
      <c r="A19" t="s">
        <v>35</v>
      </c>
      <c r="B19" t="s">
        <v>58</v>
      </c>
      <c r="C19" s="1">
        <v>16973</v>
      </c>
      <c r="D19" s="1">
        <v>2998.5644532589299</v>
      </c>
      <c r="E19" s="1">
        <v>2403.7118904250901</v>
      </c>
      <c r="F19" s="1">
        <v>2913.4427508057001</v>
      </c>
      <c r="G19" s="1">
        <v>3403.0920517999498</v>
      </c>
      <c r="H19" s="1">
        <v>3339.2645082151298</v>
      </c>
      <c r="I19" s="1">
        <v>1642.8059288617101</v>
      </c>
      <c r="J19" s="1">
        <v>272.118416633479</v>
      </c>
      <c r="K19" s="1">
        <v>14044.086949385999</v>
      </c>
      <c r="L19" s="1">
        <v>375.71446825612497</v>
      </c>
      <c r="M19" s="1">
        <v>434.93206582295898</v>
      </c>
      <c r="N19" s="1">
        <v>478.57575126719598</v>
      </c>
      <c r="O19" s="1">
        <v>1469.0673859061001</v>
      </c>
      <c r="P19" s="1">
        <v>1823.4127881261199</v>
      </c>
      <c r="Q19" s="1">
        <v>2799.9916432548998</v>
      </c>
      <c r="R19" s="1">
        <v>4709.2756832534296</v>
      </c>
      <c r="S19" s="1">
        <v>1953.1171634991799</v>
      </c>
      <c r="T19" s="1">
        <v>25</v>
      </c>
      <c r="U19" s="9">
        <f>D19/$C19*100</f>
        <v>17.66667326494391</v>
      </c>
      <c r="V19" s="9">
        <f>E19/$C19*100</f>
        <v>14.16197425573022</v>
      </c>
      <c r="W19" s="9">
        <f>F19/$C19*100</f>
        <v>17.165160848439875</v>
      </c>
      <c r="X19" s="9">
        <f>G19/$C19*100</f>
        <v>20.0500327095973</v>
      </c>
      <c r="Y19" s="9">
        <f>H19/$C19*100</f>
        <v>19.673979309580687</v>
      </c>
      <c r="Z19" s="9">
        <f>I19/$C19*100</f>
        <v>9.6789367163242215</v>
      </c>
      <c r="AA19" s="9">
        <f>J19/$C19*100</f>
        <v>1.6032428953837212</v>
      </c>
      <c r="AB19" s="9">
        <f>L19/$K19*100</f>
        <v>2.6752502288698166</v>
      </c>
      <c r="AC19" s="9">
        <f>M19/$K19*100</f>
        <v>3.0969052483826585</v>
      </c>
      <c r="AD19" s="9">
        <f>N19/$K19*100</f>
        <v>3.4076672480877734</v>
      </c>
      <c r="AE19" s="9">
        <f>O19/$K19*100</f>
        <v>10.460397968202034</v>
      </c>
      <c r="AF19" s="9">
        <f>P19/$K19*100</f>
        <v>12.98349116391535</v>
      </c>
      <c r="AG19" s="9">
        <f>Q19/$K19*100</f>
        <v>19.937156850038686</v>
      </c>
      <c r="AH19" s="9">
        <f>R19/$K19*100</f>
        <v>33.532088630790746</v>
      </c>
      <c r="AI19" s="9">
        <f>S19/$K19*100</f>
        <v>13.90704266171301</v>
      </c>
    </row>
    <row r="20" spans="1:35" x14ac:dyDescent="0.25">
      <c r="A20" t="s">
        <v>36</v>
      </c>
      <c r="B20" t="s">
        <v>59</v>
      </c>
      <c r="C20" s="1">
        <v>8956</v>
      </c>
      <c r="D20" s="1">
        <v>1144.45008980119</v>
      </c>
      <c r="E20" s="1">
        <v>877.97895421590101</v>
      </c>
      <c r="F20" s="1">
        <v>1198.2437768664299</v>
      </c>
      <c r="G20" s="1">
        <v>1864.68417206612</v>
      </c>
      <c r="H20" s="1">
        <v>2285.76989544967</v>
      </c>
      <c r="I20" s="1">
        <v>1313.04176486967</v>
      </c>
      <c r="J20" s="1">
        <v>271.83134673101199</v>
      </c>
      <c r="K20" s="1">
        <v>7820.8317997543099</v>
      </c>
      <c r="L20" s="1">
        <v>222.18958442274001</v>
      </c>
      <c r="M20" s="1">
        <v>349.59402426512901</v>
      </c>
      <c r="N20" s="1">
        <v>304.90242128155302</v>
      </c>
      <c r="O20" s="1">
        <v>593.21448152285598</v>
      </c>
      <c r="P20" s="1">
        <v>963.74112224536998</v>
      </c>
      <c r="Q20" s="1">
        <v>971.50938096885204</v>
      </c>
      <c r="R20" s="1">
        <v>3528.2987133941401</v>
      </c>
      <c r="S20" s="1">
        <v>887.38207165366396</v>
      </c>
      <c r="T20" s="1">
        <v>17</v>
      </c>
      <c r="U20" s="9">
        <f>D20/$C20*100</f>
        <v>12.778585192063311</v>
      </c>
      <c r="V20" s="9">
        <f>E20/$C20*100</f>
        <v>9.8032487071896046</v>
      </c>
      <c r="W20" s="9">
        <f>F20/$C20*100</f>
        <v>13.3792293084684</v>
      </c>
      <c r="X20" s="9">
        <f>G20/$C20*100</f>
        <v>20.820502144552481</v>
      </c>
      <c r="Y20" s="9">
        <f>H20/$C20*100</f>
        <v>25.522218573578272</v>
      </c>
      <c r="Z20" s="9">
        <f>I20/$C20*100</f>
        <v>14.661029085190599</v>
      </c>
      <c r="AA20" s="9">
        <f>J20/$C20*100</f>
        <v>3.0351869889572574</v>
      </c>
      <c r="AB20" s="9">
        <f>L20/$K20*100</f>
        <v>2.8409968416622902</v>
      </c>
      <c r="AC20" s="9">
        <f>M20/$K20*100</f>
        <v>4.4700363492807949</v>
      </c>
      <c r="AD20" s="9">
        <f>N20/$K20*100</f>
        <v>3.8985932582149574</v>
      </c>
      <c r="AE20" s="9">
        <f>O20/$K20*100</f>
        <v>7.5850561258904934</v>
      </c>
      <c r="AF20" s="9">
        <f>P20/$K20*100</f>
        <v>12.322744522847886</v>
      </c>
      <c r="AG20" s="9">
        <f>Q20/$K20*100</f>
        <v>12.422072304372685</v>
      </c>
      <c r="AH20" s="9">
        <f>R20/$K20*100</f>
        <v>45.114110669212714</v>
      </c>
      <c r="AI20" s="9">
        <f>S20/$K20*100</f>
        <v>11.346389928518102</v>
      </c>
    </row>
    <row r="21" spans="1:35" x14ac:dyDescent="0.25">
      <c r="A21" t="s">
        <v>37</v>
      </c>
      <c r="B21" t="s">
        <v>60</v>
      </c>
      <c r="C21" s="1">
        <v>59052</v>
      </c>
      <c r="D21" s="1">
        <v>11020.1050597348</v>
      </c>
      <c r="E21" s="1">
        <v>9046.7061323816397</v>
      </c>
      <c r="F21" s="1">
        <v>10625.946689845499</v>
      </c>
      <c r="G21" s="1">
        <v>11421.641781501199</v>
      </c>
      <c r="H21" s="1">
        <v>10717.3411996</v>
      </c>
      <c r="I21" s="1">
        <v>5409.8661827876504</v>
      </c>
      <c r="J21" s="1">
        <v>810.39295414918399</v>
      </c>
      <c r="K21" s="1">
        <v>48038.995272584099</v>
      </c>
      <c r="L21" s="1">
        <v>234.58369383084701</v>
      </c>
      <c r="M21" s="1">
        <v>1371.6749623487899</v>
      </c>
      <c r="N21" s="1">
        <v>2730.5285534474601</v>
      </c>
      <c r="O21" s="1">
        <v>6240.0667952978602</v>
      </c>
      <c r="P21" s="1">
        <v>7945.4274589916104</v>
      </c>
      <c r="Q21" s="1">
        <v>7571.3720746271301</v>
      </c>
      <c r="R21" s="1">
        <v>15294.981285204</v>
      </c>
      <c r="S21" s="1">
        <v>6650.3604488363799</v>
      </c>
      <c r="T21" s="1">
        <v>38</v>
      </c>
      <c r="U21" s="9">
        <f>D21/$C21*100</f>
        <v>18.661696572063267</v>
      </c>
      <c r="V21" s="9">
        <f>E21/$C21*100</f>
        <v>15.31989794144422</v>
      </c>
      <c r="W21" s="9">
        <f>F21/$C21*100</f>
        <v>17.994219822945031</v>
      </c>
      <c r="X21" s="9">
        <f>G21/$C21*100</f>
        <v>19.341667990078573</v>
      </c>
      <c r="Y21" s="9">
        <f>H21/$C21*100</f>
        <v>18.148989364627784</v>
      </c>
      <c r="Z21" s="9">
        <f>I21/$C21*100</f>
        <v>9.1611904470426921</v>
      </c>
      <c r="AA21" s="9">
        <f>J21/$C21*100</f>
        <v>1.3723378617983879</v>
      </c>
      <c r="AB21" s="9">
        <f>L21/$K21*100</f>
        <v>0.48831931746233698</v>
      </c>
      <c r="AC21" s="9">
        <f>M21/$K21*100</f>
        <v>2.8553364918762281</v>
      </c>
      <c r="AD21" s="9">
        <f>N21/$K21*100</f>
        <v>5.6839834762442987</v>
      </c>
      <c r="AE21" s="9">
        <f>O21/$K21*100</f>
        <v>12.989586397238979</v>
      </c>
      <c r="AF21" s="9">
        <f>P21/$K21*100</f>
        <v>16.53953712792589</v>
      </c>
      <c r="AG21" s="9">
        <f>Q21/$K21*100</f>
        <v>15.760887653177292</v>
      </c>
      <c r="AH21" s="9">
        <f>R21/$K21*100</f>
        <v>31.838678553572624</v>
      </c>
      <c r="AI21" s="9">
        <f>S21/$K21*100</f>
        <v>13.843670982502307</v>
      </c>
    </row>
    <row r="22" spans="1:35" x14ac:dyDescent="0.25">
      <c r="A22" t="s">
        <v>38</v>
      </c>
      <c r="B22" t="s">
        <v>61</v>
      </c>
      <c r="C22" s="1">
        <v>14007</v>
      </c>
      <c r="D22" s="1">
        <v>2040.14336737947</v>
      </c>
      <c r="E22" s="1">
        <v>1745.58551792348</v>
      </c>
      <c r="F22" s="1">
        <v>2004.10347014841</v>
      </c>
      <c r="G22" s="1">
        <v>3040.46526383747</v>
      </c>
      <c r="H22" s="1">
        <v>3169.8379378603499</v>
      </c>
      <c r="I22" s="1">
        <v>1656.4661900687599</v>
      </c>
      <c r="J22" s="1">
        <v>350.39825278203699</v>
      </c>
      <c r="K22" s="1">
        <v>11870.1562332146</v>
      </c>
      <c r="L22" s="1">
        <v>287.19863471558398</v>
      </c>
      <c r="M22" s="1">
        <v>436.78544911078899</v>
      </c>
      <c r="N22" s="1">
        <v>487.53666857504601</v>
      </c>
      <c r="O22" s="1">
        <v>1174.80577714642</v>
      </c>
      <c r="P22" s="1">
        <v>1783.30928597979</v>
      </c>
      <c r="Q22" s="1">
        <v>1805.7299472672901</v>
      </c>
      <c r="R22" s="1">
        <v>4444.2071633102796</v>
      </c>
      <c r="S22" s="1">
        <v>1450.58330710939</v>
      </c>
      <c r="T22" s="1">
        <v>49</v>
      </c>
      <c r="U22" s="9">
        <f>D22/$C22*100</f>
        <v>14.565170039119513</v>
      </c>
      <c r="V22" s="9">
        <f>E22/$C22*100</f>
        <v>12.462236866734347</v>
      </c>
      <c r="W22" s="9">
        <f>F22/$C22*100</f>
        <v>14.307870851348683</v>
      </c>
      <c r="X22" s="9">
        <f>G22/$C22*100</f>
        <v>21.706755649585709</v>
      </c>
      <c r="Y22" s="9">
        <f>H22/$C22*100</f>
        <v>22.630384363963373</v>
      </c>
      <c r="Z22" s="9">
        <f>I22/$C22*100</f>
        <v>11.825988363452273</v>
      </c>
      <c r="AA22" s="9">
        <f>J22/$C22*100</f>
        <v>2.5015938657959378</v>
      </c>
      <c r="AB22" s="9">
        <f>L22/$K22*100</f>
        <v>2.4195017240965724</v>
      </c>
      <c r="AC22" s="9">
        <f>M22/$K22*100</f>
        <v>3.6796941887638623</v>
      </c>
      <c r="AD22" s="9">
        <f>N22/$K22*100</f>
        <v>4.1072472762476391</v>
      </c>
      <c r="AE22" s="9">
        <f>O22/$K22*100</f>
        <v>9.8971382858392811</v>
      </c>
      <c r="AF22" s="9">
        <f>P22/$K22*100</f>
        <v>15.023469370940584</v>
      </c>
      <c r="AG22" s="9">
        <f>Q22/$K22*100</f>
        <v>15.21235198416823</v>
      </c>
      <c r="AH22" s="9">
        <f>R22/$K22*100</f>
        <v>37.440174130772391</v>
      </c>
      <c r="AI22" s="9">
        <f>S22/$K22*100</f>
        <v>12.22042303917134</v>
      </c>
    </row>
    <row r="23" spans="1:35" x14ac:dyDescent="0.25">
      <c r="A23" t="s">
        <v>39</v>
      </c>
      <c r="B23" t="s">
        <v>62</v>
      </c>
      <c r="C23" s="1">
        <v>10004</v>
      </c>
      <c r="D23" s="1">
        <v>1566.6148174254599</v>
      </c>
      <c r="E23" s="1">
        <v>1306.67325734572</v>
      </c>
      <c r="F23" s="1">
        <v>1601.09807400825</v>
      </c>
      <c r="G23" s="1">
        <v>2249.7708755119702</v>
      </c>
      <c r="H23" s="1">
        <v>2097.2136172206101</v>
      </c>
      <c r="I23" s="1">
        <v>1026.4528620513099</v>
      </c>
      <c r="J23" s="1">
        <v>156.17649643669901</v>
      </c>
      <c r="K23" s="1">
        <v>8317.4079424462107</v>
      </c>
      <c r="L23" s="1">
        <v>228.077425652915</v>
      </c>
      <c r="M23" s="1">
        <v>382.04054373864699</v>
      </c>
      <c r="N23" s="1">
        <v>487.81369180323202</v>
      </c>
      <c r="O23" s="1">
        <v>1068.3468350769499</v>
      </c>
      <c r="P23" s="1">
        <v>1277.2069293362199</v>
      </c>
      <c r="Q23" s="1">
        <v>1079.3647058238901</v>
      </c>
      <c r="R23" s="1">
        <v>2872.6399512824401</v>
      </c>
      <c r="S23" s="1">
        <v>921.91785973192202</v>
      </c>
      <c r="T23" s="1">
        <v>15</v>
      </c>
      <c r="U23" s="9">
        <f>D23/$C23*100</f>
        <v>15.659884220566372</v>
      </c>
      <c r="V23" s="9">
        <f>E23/$C23*100</f>
        <v>13.061507970269092</v>
      </c>
      <c r="W23" s="9">
        <f>F23/$C23*100</f>
        <v>16.004578908519093</v>
      </c>
      <c r="X23" s="9">
        <f>G23/$C23*100</f>
        <v>22.488713269811779</v>
      </c>
      <c r="Y23" s="9">
        <f>H23/$C23*100</f>
        <v>20.963750671937326</v>
      </c>
      <c r="Z23" s="9">
        <f>I23/$C23*100</f>
        <v>10.260424450732806</v>
      </c>
      <c r="AA23" s="9">
        <f>J23/$C23*100</f>
        <v>1.5611405081637246</v>
      </c>
      <c r="AB23" s="9">
        <f>L23/$K23*100</f>
        <v>2.7421695224177709</v>
      </c>
      <c r="AC23" s="9">
        <f>M23/$K23*100</f>
        <v>4.5932644687172344</v>
      </c>
      <c r="AD23" s="9">
        <f>N23/$K23*100</f>
        <v>5.8649725392663905</v>
      </c>
      <c r="AE23" s="9">
        <f>O23/$K23*100</f>
        <v>12.844708862058548</v>
      </c>
      <c r="AF23" s="9">
        <f>P23/$K23*100</f>
        <v>15.355828861276027</v>
      </c>
      <c r="AG23" s="9">
        <f>Q23/$K23*100</f>
        <v>12.977176462820472</v>
      </c>
      <c r="AH23" s="9">
        <f>R23/$K23*100</f>
        <v>34.537682546776409</v>
      </c>
      <c r="AI23" s="9">
        <f>S23/$K23*100</f>
        <v>11.084196736667208</v>
      </c>
    </row>
    <row r="24" spans="1:35" x14ac:dyDescent="0.25">
      <c r="A24" t="s">
        <v>40</v>
      </c>
      <c r="B24" t="s">
        <v>63</v>
      </c>
      <c r="C24" s="1">
        <v>17820</v>
      </c>
      <c r="D24" s="1">
        <v>3199.5037451657099</v>
      </c>
      <c r="E24" s="1">
        <v>2389.69747841555</v>
      </c>
      <c r="F24" s="1">
        <v>3222.3091935370999</v>
      </c>
      <c r="G24" s="1">
        <v>3653.1716356622901</v>
      </c>
      <c r="H24" s="1">
        <v>3421.5707640168598</v>
      </c>
      <c r="I24" s="1">
        <v>1654.11091454705</v>
      </c>
      <c r="J24" s="1">
        <v>279.63626865547798</v>
      </c>
      <c r="K24" s="1">
        <v>14482.678254279001</v>
      </c>
      <c r="L24" s="1">
        <v>183.187131395677</v>
      </c>
      <c r="M24" s="1">
        <v>546.24219328202503</v>
      </c>
      <c r="N24" s="1">
        <v>715.52013831069303</v>
      </c>
      <c r="O24" s="1">
        <v>1745.4838030726501</v>
      </c>
      <c r="P24" s="1">
        <v>2398.7107842014502</v>
      </c>
      <c r="Q24" s="1">
        <v>2418.9842759857702</v>
      </c>
      <c r="R24" s="1">
        <v>4705.3478259639596</v>
      </c>
      <c r="S24" s="1">
        <v>1769.2021020667701</v>
      </c>
      <c r="T24" s="1">
        <v>16</v>
      </c>
      <c r="U24" s="9">
        <f>D24/$C24*100</f>
        <v>17.954566471188045</v>
      </c>
      <c r="V24" s="9">
        <f>E24/$C24*100</f>
        <v>13.410199093241021</v>
      </c>
      <c r="W24" s="9">
        <f>F24/$C24*100</f>
        <v>18.082543173608869</v>
      </c>
      <c r="X24" s="9">
        <f>G24/$C24*100</f>
        <v>20.500401995860216</v>
      </c>
      <c r="Y24" s="9">
        <f>H24/$C24*100</f>
        <v>19.200733804808419</v>
      </c>
      <c r="Z24" s="9">
        <f>I24/$C24*100</f>
        <v>9.2823283644615611</v>
      </c>
      <c r="AA24" s="9">
        <f>J24/$C24*100</f>
        <v>1.5692270968320872</v>
      </c>
      <c r="AB24" s="9">
        <f>L24/$K24*100</f>
        <v>1.2648705452083988</v>
      </c>
      <c r="AC24" s="9">
        <f>M24/$K24*100</f>
        <v>3.7716932164852466</v>
      </c>
      <c r="AD24" s="9">
        <f>N24/$K24*100</f>
        <v>4.9405236086031801</v>
      </c>
      <c r="AE24" s="9">
        <f>O24/$K24*100</f>
        <v>12.052216947904201</v>
      </c>
      <c r="AF24" s="9">
        <f>P24/$K24*100</f>
        <v>16.56261875107759</v>
      </c>
      <c r="AG24" s="9">
        <f>Q24/$K24*100</f>
        <v>16.702603161615258</v>
      </c>
      <c r="AH24" s="9">
        <f>R24/$K24*100</f>
        <v>32.489486705083252</v>
      </c>
      <c r="AI24" s="9">
        <f>S24/$K24*100</f>
        <v>12.21598706402283</v>
      </c>
    </row>
  </sheetData>
  <sortState ref="A2:AI24">
    <sortCondition ref="A2:A24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2020-08-14T07:30:26Z</dcterms:created>
  <dcterms:modified xsi:type="dcterms:W3CDTF">2020-08-27T10:53:32Z</dcterms:modified>
</cp:coreProperties>
</file>