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9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<sst xmlns="http://schemas.openxmlformats.org/spreadsheetml/2006/main" count="67" uniqueCount="67">
  <si>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</si>
  <si>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</si>
  <si>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</si>
  <si>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</si>
  <si>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</si>
  <si>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</si>
  <si>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</si>
  <si>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</si>
  <si>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</si>
  <si>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</si>
  <si>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</si>
  <si>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</si>
  <si>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</si>
  <si>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</si>
  <si>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</si>
  <si>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</si>
  <si>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</si>
  <si>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</si>
  <si>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200039642</t>
  </si>
  <si>
    <t>200039709</t>
  </si>
  <si>
    <t>200039758</t>
  </si>
  <si>
    <t>200067080</t>
  </si>
  <si>
    <t>200067114</t>
  </si>
  <si>
    <t>200067130</t>
  </si>
  <si>
    <t>200067304</t>
  </si>
  <si>
    <t>200067429</t>
  </si>
  <si>
    <t>200067668</t>
  </si>
  <si>
    <t>248900334</t>
  </si>
  <si>
    <t>248900383</t>
  </si>
  <si>
    <t>248900524</t>
  </si>
  <si>
    <t>248900664</t>
  </si>
  <si>
    <t>248900748</t>
  </si>
  <si>
    <t>248900896</t>
  </si>
  <si>
    <t>248900938</t>
  </si>
  <si>
    <t>CC Le Tonnerrois en Bourgogne</t>
  </si>
  <si>
    <t>CC du Serein</t>
  </si>
  <si>
    <t>CC Avallon, Vézelay, Morvan</t>
  </si>
  <si>
    <t>CC Chablis, Villages et Terroirs</t>
  </si>
  <si>
    <t>CA de l'Auxerrois</t>
  </si>
  <si>
    <t>CC de Puisaye-Forterre</t>
  </si>
  <si>
    <t>CC Serein et Armance</t>
  </si>
  <si>
    <t>CC Haut Nivernais-Val d'Yonne</t>
  </si>
  <si>
    <t>CC de la Cléry, du Betz et de l'Ouanne</t>
  </si>
  <si>
    <t>CA du Grand Sénonais</t>
  </si>
  <si>
    <t>CC de l'Agglomération Migennoise</t>
  </si>
  <si>
    <t>CC de l'Aillantais</t>
  </si>
  <si>
    <t>CC de la Vanne et du Pays d'Othe</t>
  </si>
  <si>
    <t>CC du Gâtinais en Bourgogne</t>
  </si>
  <si>
    <t>CC Yonne Nord</t>
  </si>
  <si>
    <t>CC du Jovinien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</si>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</sst>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16158</v>
      </c>
      <c r="D2" s="1">
        <v>2409.5743222372098</v>
      </c>
      <c r="E2" s="1">
        <v>2037.8772781779601</v>
      </c>
      <c r="F2" s="1">
        <v>2348.8598898004402</v>
      </c>
      <c r="G2" s="1">
        <v>3514.52151956957</v>
      </c>
      <c r="H2" s="1">
        <v>3600.2438370294999</v>
      </c>
      <c r="I2" s="1">
        <v>1874.4273821138299</v>
      </c>
      <c r="J2" s="1">
        <v>372.495771071462</v>
      </c>
      <c r="K2" s="1">
        <v>13690.556107594301</v>
      </c>
      <c r="L2" s="1">
        <v>287.13104923319702</v>
      </c>
      <c r="M2" s="1">
        <v>438.41826177015901</v>
      </c>
      <c r="N2" s="1">
        <v>488.771656468044</v>
      </c>
      <c r="O2" s="1">
        <v>1278.89260415988</v>
      </c>
      <c r="P2" s="1">
        <v>2031.0637549472001</v>
      </c>
      <c r="Q2" s="1">
        <v>2343.7445691180001</v>
      </c>
      <c r="R2" s="1">
        <v>5038.1465706550298</v>
      </c>
      <c r="S2" s="1">
        <v>1784.3876412428201</v>
      </c>
      <c r="T2" s="1">
        <v>52</v>
      </c>
      <c r="U2" s="9">
        <f>D2/$C2*100</f>
        <v>14.912577808127303</v>
      </c>
      <c r="V2" s="9">
        <f>E2/$C2*100</f>
        <v>12.612187635709619</v>
      </c>
      <c r="W2" s="9">
        <f>F2/$C2*100</f>
        <v>14.536823182327268</v>
      </c>
      <c r="X2" s="9">
        <f>G2/$C2*100</f>
        <v>21.75096868157922</v>
      </c>
      <c r="Y2" s="9">
        <f>H2/$C2*100</f>
        <v>22.281494225953089</v>
      </c>
      <c r="Z2" s="9">
        <f>I2/$C2*100</f>
        <v>11.600615064449993</v>
      </c>
      <c r="AA2" s="9">
        <f>J2/$C2*100</f>
        <v>2.3053334018533356</v>
      </c>
      <c r="AB2" s="9">
        <f>L2/$K2*100</f>
        <v>2.097292812480585</v>
      </c>
      <c r="AC2" s="9">
        <f>M2/$K2*100</f>
        <v>3.2023407838558406</v>
      </c>
      <c r="AD2" s="9">
        <f>N2/$K2*100</f>
        <v>3.5701373459688539</v>
      </c>
      <c r="AE2" s="9">
        <f>O2/$K2*100</f>
        <v>9.3414218831510016</v>
      </c>
      <c r="AF2" s="9">
        <f>P2/$K2*100</f>
        <v>14.835509521929113</v>
      </c>
      <c r="AG2" s="9">
        <f>Q2/$K2*100</f>
        <v>17.119425614989442</v>
      </c>
      <c r="AH2" s="9">
        <f>R2/$K2*100</f>
        <v>36.800160132723278</v>
      </c>
      <c r="AI2" s="9">
        <f>S2/$K2*100</f>
        <v>13.033711904902102</v>
      </c>
    </row>
    <row r="3" spans="1:35" x14ac:dyDescent="0.25">
      <c r="A3" t="s">
        <v>19</v>
      </c>
      <c r="B3" t="s">
        <v>35</v>
      </c>
      <c r="C3" s="1">
        <v>7357</v>
      </c>
      <c r="D3" s="1">
        <v>1000.47602357402</v>
      </c>
      <c r="E3" s="1">
        <v>919.959720801039</v>
      </c>
      <c r="F3" s="1">
        <v>1291.0615853541101</v>
      </c>
      <c r="G3" s="1">
        <v>1630.6425258971401</v>
      </c>
      <c r="H3" s="1">
        <v>1469.4704925522101</v>
      </c>
      <c r="I3" s="1">
        <v>847.03161083019404</v>
      </c>
      <c r="J3" s="1">
        <v>198.35804099129399</v>
      </c>
      <c r="K3" s="1">
        <v>6430.8200326552196</v>
      </c>
      <c r="L3" s="1">
        <v>244.714178752111</v>
      </c>
      <c r="M3" s="1">
        <v>194.66620707600501</v>
      </c>
      <c r="N3" s="1">
        <v>234.562331253488</v>
      </c>
      <c r="O3" s="1">
        <v>629.92994032697504</v>
      </c>
      <c r="P3" s="1">
        <v>857.57109428944602</v>
      </c>
      <c r="Q3" s="1">
        <v>828.12275645089403</v>
      </c>
      <c r="R3" s="1">
        <v>2233.4333684436801</v>
      </c>
      <c r="S3" s="1">
        <v>1207.8201560626201</v>
      </c>
      <c r="T3" s="1">
        <v>35</v>
      </c>
      <c r="U3" s="9">
        <f>D3/$C3*100</f>
        <v>13.598967290662225</v>
      </c>
      <c r="V3" s="9">
        <f>E3/$C3*100</f>
        <v>12.504549691464442</v>
      </c>
      <c r="W3" s="9">
        <f>F3/$C3*100</f>
        <v>17.548750650456846</v>
      </c>
      <c r="X3" s="9">
        <f>G3/$C3*100</f>
        <v>22.16450354624358</v>
      </c>
      <c r="Y3" s="9">
        <f>H3/$C3*100</f>
        <v>19.97377317591695</v>
      </c>
      <c r="Z3" s="9">
        <f>I3/$C3*100</f>
        <v>11.513274579722632</v>
      </c>
      <c r="AA3" s="9">
        <f>J3/$C3*100</f>
        <v>2.6961810655334237</v>
      </c>
      <c r="AB3" s="9">
        <f>L3/$K3*100</f>
        <v>3.8053339622236484</v>
      </c>
      <c r="AC3" s="9">
        <f>M3/$K3*100</f>
        <v>3.0270821775062071</v>
      </c>
      <c r="AD3" s="9">
        <f>N3/$K3*100</f>
        <v>3.6474715520322158</v>
      </c>
      <c r="AE3" s="9">
        <f>O3/$K3*100</f>
        <v>9.7954838905184438</v>
      </c>
      <c r="AF3" s="9">
        <f>P3/$K3*100</f>
        <v>13.335330330109763</v>
      </c>
      <c r="AG3" s="9">
        <f>Q3/$K3*100</f>
        <v>12.877405249186713</v>
      </c>
      <c r="AH3" s="9">
        <f>R3/$K3*100</f>
        <v>34.730148831758214</v>
      </c>
      <c r="AI3" s="9">
        <f>S3/$K3*100</f>
        <v>18.781744006664784</v>
      </c>
    </row>
    <row r="4" spans="1:35" x14ac:dyDescent="0.25">
      <c r="A4" t="s">
        <v>20</v>
      </c>
      <c r="B4" t="s">
        <v>36</v>
      </c>
      <c r="C4" s="1">
        <v>18952</v>
      </c>
      <c r="D4" s="1">
        <v>2812.3585125528798</v>
      </c>
      <c r="E4" s="1">
        <v>2536.8447728374899</v>
      </c>
      <c r="F4" s="1">
        <v>2850.1815265708801</v>
      </c>
      <c r="G4" s="1">
        <v>4118.8754818211901</v>
      </c>
      <c r="H4" s="1">
        <v>4199.7396723532802</v>
      </c>
      <c r="I4" s="1">
        <v>2094.34414949547</v>
      </c>
      <c r="J4" s="1">
        <v>339.65588436881598</v>
      </c>
      <c r="K4" s="1">
        <v>16235.053833924199</v>
      </c>
      <c r="L4" s="1">
        <v>327.59624136644698</v>
      </c>
      <c r="M4" s="1">
        <v>739.58474849174695</v>
      </c>
      <c r="N4" s="1">
        <v>655.44305733091301</v>
      </c>
      <c r="O4" s="1">
        <v>1643.7214342540599</v>
      </c>
      <c r="P4" s="1">
        <v>2782.28646269105</v>
      </c>
      <c r="Q4" s="1">
        <v>2437.4238807769002</v>
      </c>
      <c r="R4" s="1">
        <v>5753.3680222324201</v>
      </c>
      <c r="S4" s="1">
        <v>1895.6299867806799</v>
      </c>
      <c r="T4" s="1">
        <v>48</v>
      </c>
      <c r="U4" s="9">
        <f>D4/$C4*100</f>
        <v>14.839375857708315</v>
      </c>
      <c r="V4" s="9">
        <f>E4/$C4*100</f>
        <v>13.385630924638509</v>
      </c>
      <c r="W4" s="9">
        <f>F4/$C4*100</f>
        <v>15.038948536148586</v>
      </c>
      <c r="X4" s="9">
        <f>G4/$C4*100</f>
        <v>21.733196928140515</v>
      </c>
      <c r="Y4" s="9">
        <f>H4/$C4*100</f>
        <v>22.159875856655127</v>
      </c>
      <c r="Z4" s="9">
        <f>I4/$C4*100</f>
        <v>11.05078170903055</v>
      </c>
      <c r="AA4" s="9">
        <f>J4/$C4*100</f>
        <v>1.7921901876784294</v>
      </c>
      <c r="AB4" s="9">
        <f>L4/$K4*100</f>
        <v>2.0178328000484567</v>
      </c>
      <c r="AC4" s="9">
        <f>M4/$K4*100</f>
        <v>4.5554807274265796</v>
      </c>
      <c r="AD4" s="9">
        <f>N4/$K4*100</f>
        <v>4.0372090172027777</v>
      </c>
      <c r="AE4" s="9">
        <f>O4/$K4*100</f>
        <v>10.124520996779186</v>
      </c>
      <c r="AF4" s="9">
        <f>P4/$K4*100</f>
        <v>17.137525327309245</v>
      </c>
      <c r="AG4" s="9">
        <f>Q4/$K4*100</f>
        <v>15.013340304937856</v>
      </c>
      <c r="AH4" s="9">
        <f>R4/$K4*100</f>
        <v>35.437936215587925</v>
      </c>
      <c r="AI4" s="9">
        <f>S4/$K4*100</f>
        <v>11.676154610708084</v>
      </c>
    </row>
    <row r="5" spans="1:35" x14ac:dyDescent="0.25">
      <c r="A5" t="s">
        <v>21</v>
      </c>
      <c r="B5" t="s">
        <v>37</v>
      </c>
      <c r="C5" s="1">
        <v>15080</v>
      </c>
      <c r="D5" s="1">
        <v>2667.0235845976099</v>
      </c>
      <c r="E5" s="1">
        <v>2102.5995543235799</v>
      </c>
      <c r="F5" s="1">
        <v>2843.8911923063201</v>
      </c>
      <c r="G5" s="1">
        <v>3038.51951025367</v>
      </c>
      <c r="H5" s="1">
        <v>2623.8613189092598</v>
      </c>
      <c r="I5" s="1">
        <v>1505.67214976986</v>
      </c>
      <c r="J5" s="1">
        <v>298.43268983972803</v>
      </c>
      <c r="K5" s="1">
        <v>12541.1682055035</v>
      </c>
      <c r="L5" s="1">
        <v>548.18920379236795</v>
      </c>
      <c r="M5" s="1">
        <v>494.86456901232799</v>
      </c>
      <c r="N5" s="1">
        <v>463.93225663522003</v>
      </c>
      <c r="O5" s="1">
        <v>1372.17003790734</v>
      </c>
      <c r="P5" s="1">
        <v>1984.1888949941899</v>
      </c>
      <c r="Q5" s="1">
        <v>2386.7950090621498</v>
      </c>
      <c r="R5" s="1">
        <v>3897.6689293158702</v>
      </c>
      <c r="S5" s="1">
        <v>1393.35930478405</v>
      </c>
      <c r="T5" s="1">
        <v>36</v>
      </c>
      <c r="U5" s="9">
        <f>D5/$C5*100</f>
        <v>17.685832789108819</v>
      </c>
      <c r="V5" s="9">
        <f>E5/$C5*100</f>
        <v>13.942967866867239</v>
      </c>
      <c r="W5" s="9">
        <f>F5/$C5*100</f>
        <v>18.858694909193105</v>
      </c>
      <c r="X5" s="9">
        <f>G5/$C5*100</f>
        <v>20.149333622371817</v>
      </c>
      <c r="Y5" s="9">
        <f>H5/$C5*100</f>
        <v>17.399610868098538</v>
      </c>
      <c r="Z5" s="9">
        <f>I5/$C5*100</f>
        <v>9.9845633273863399</v>
      </c>
      <c r="AA5" s="9">
        <f>J5/$C5*100</f>
        <v>1.9789966169743241</v>
      </c>
      <c r="AB5" s="9">
        <f>L5/$K5*100</f>
        <v>4.3711175451087838</v>
      </c>
      <c r="AC5" s="9">
        <f>M5/$K5*100</f>
        <v>3.945920833715987</v>
      </c>
      <c r="AD5" s="9">
        <f>N5/$K5*100</f>
        <v>3.6992746531509755</v>
      </c>
      <c r="AE5" s="9">
        <f>O5/$K5*100</f>
        <v>10.941325524245693</v>
      </c>
      <c r="AF5" s="9">
        <f>P5/$K5*100</f>
        <v>15.821404054874721</v>
      </c>
      <c r="AG5" s="9">
        <f>Q5/$K5*100</f>
        <v>19.031680063223629</v>
      </c>
      <c r="AH5" s="9">
        <f>R5/$K5*100</f>
        <v>31.078994121181136</v>
      </c>
      <c r="AI5" s="9">
        <f>S5/$K5*100</f>
        <v>11.110283204499208</v>
      </c>
    </row>
    <row r="6" spans="1:35" x14ac:dyDescent="0.25">
      <c r="A6" t="s">
        <v>22</v>
      </c>
      <c r="B6" t="s">
        <v>38</v>
      </c>
      <c r="C6" s="1">
        <v>67832</v>
      </c>
      <c r="D6" s="1">
        <v>11262.1976320375</v>
      </c>
      <c r="E6" s="1">
        <v>10822.903831771901</v>
      </c>
      <c r="F6" s="1">
        <v>11818.0097170194</v>
      </c>
      <c r="G6" s="1">
        <v>13669.0445803371</v>
      </c>
      <c r="H6" s="1">
        <v>12948.248564416601</v>
      </c>
      <c r="I6" s="1">
        <v>6299.7630069618899</v>
      </c>
      <c r="J6" s="1">
        <v>1011.83266745562</v>
      </c>
      <c r="K6" s="1">
        <v>56542.495513374903</v>
      </c>
      <c r="L6" s="1">
        <v>345.33378602243198</v>
      </c>
      <c r="M6" s="1">
        <v>1759.2433719973501</v>
      </c>
      <c r="N6" s="1">
        <v>4084.4613820925601</v>
      </c>
      <c r="O6" s="1">
        <v>8042.7613461318697</v>
      </c>
      <c r="P6" s="1">
        <v>9290.1977669292701</v>
      </c>
      <c r="Q6" s="1">
        <v>7032.0224487671903</v>
      </c>
      <c r="R6" s="1">
        <v>17659.820612883101</v>
      </c>
      <c r="S6" s="1">
        <v>8328.6547985511006</v>
      </c>
      <c r="T6" s="1">
        <v>29</v>
      </c>
      <c r="U6" s="9">
        <f>D6/$C6*100</f>
        <v>16.603074702260731</v>
      </c>
      <c r="V6" s="9">
        <f>E6/$C6*100</f>
        <v>15.955454404664318</v>
      </c>
      <c r="W6" s="9">
        <f>F6/$C6*100</f>
        <v>17.422469803366258</v>
      </c>
      <c r="X6" s="9">
        <f>G6/$C6*100</f>
        <v>20.151321766035352</v>
      </c>
      <c r="Y6" s="9">
        <f>H6/$C6*100</f>
        <v>19.088702329898279</v>
      </c>
      <c r="Z6" s="9">
        <f>I6/$C6*100</f>
        <v>9.2873024633829022</v>
      </c>
      <c r="AA6" s="9">
        <f>J6/$C6*100</f>
        <v>1.4916745303921748</v>
      </c>
      <c r="AB6" s="9">
        <f>L6/$K6*100</f>
        <v>0.61075087487205915</v>
      </c>
      <c r="AC6" s="9">
        <f>M6/$K6*100</f>
        <v>3.1113649230094702</v>
      </c>
      <c r="AD6" s="9">
        <f>N6/$K6*100</f>
        <v>7.2237020050280538</v>
      </c>
      <c r="AE6" s="9">
        <f>O6/$K6*100</f>
        <v>14.224277285797168</v>
      </c>
      <c r="AF6" s="9">
        <f>P6/$K6*100</f>
        <v>16.430470007698389</v>
      </c>
      <c r="AG6" s="9">
        <f>Q6/$K6*100</f>
        <v>12.436703376673202</v>
      </c>
      <c r="AH6" s="9">
        <f>R6/$K6*100</f>
        <v>31.232828428497182</v>
      </c>
      <c r="AI6" s="9">
        <f>S6/$K6*100</f>
        <v>14.729903098424424</v>
      </c>
    </row>
    <row r="7" spans="1:35" x14ac:dyDescent="0.25">
      <c r="A7" t="s">
        <v>23</v>
      </c>
      <c r="B7" t="s">
        <v>39</v>
      </c>
      <c r="C7" s="1">
        <v>31184</v>
      </c>
      <c r="D7" s="1">
        <v>4587.72586470447</v>
      </c>
      <c r="E7" s="1">
        <v>3583.2222989249799</v>
      </c>
      <c r="F7" s="1">
        <v>4690.1755380333298</v>
      </c>
      <c r="G7" s="1">
        <v>6561.7472817711696</v>
      </c>
      <c r="H7" s="1">
        <v>7171.5064282261101</v>
      </c>
      <c r="I7" s="1">
        <v>3887.8445838419502</v>
      </c>
      <c r="J7" s="1">
        <v>701.77800449799395</v>
      </c>
      <c r="K7" s="1">
        <v>26507.5768882456</v>
      </c>
      <c r="L7" s="1">
        <v>781.52148896609401</v>
      </c>
      <c r="M7" s="1">
        <v>1152.9245116851901</v>
      </c>
      <c r="N7" s="1">
        <v>1181.12382202397</v>
      </c>
      <c r="O7" s="1">
        <v>2724.5952588364898</v>
      </c>
      <c r="P7" s="1">
        <v>3633.17094609062</v>
      </c>
      <c r="Q7" s="1">
        <v>3546.5986918060398</v>
      </c>
      <c r="R7" s="1">
        <v>10456.2320174866</v>
      </c>
      <c r="S7" s="1">
        <v>3031.4101513505302</v>
      </c>
      <c r="T7" s="1">
        <v>51</v>
      </c>
      <c r="U7" s="9">
        <f>D7/$C7*100</f>
        <v>14.711794076143118</v>
      </c>
      <c r="V7" s="9">
        <f>E7/$C7*100</f>
        <v>11.490579460380259</v>
      </c>
      <c r="W7" s="9">
        <f>F7/$C7*100</f>
        <v>15.040326892102776</v>
      </c>
      <c r="X7" s="9">
        <f>G7/$C7*100</f>
        <v>21.042032073406777</v>
      </c>
      <c r="Y7" s="9">
        <f>H7/$C7*100</f>
        <v>22.997391060242787</v>
      </c>
      <c r="Z7" s="9">
        <f>I7/$C7*100</f>
        <v>12.467433888667106</v>
      </c>
      <c r="AA7" s="9">
        <f>J7/$C7*100</f>
        <v>2.2504425490571895</v>
      </c>
      <c r="AB7" s="9">
        <f>L7/$K7*100</f>
        <v>2.9482947168688529</v>
      </c>
      <c r="AC7" s="9">
        <f>M7/$K7*100</f>
        <v>4.3494149485856539</v>
      </c>
      <c r="AD7" s="9">
        <f>N7/$K7*100</f>
        <v>4.4557970236341076</v>
      </c>
      <c r="AE7" s="9">
        <f>O7/$K7*100</f>
        <v>10.278552695794206</v>
      </c>
      <c r="AF7" s="9">
        <f>P7/$K7*100</f>
        <v>13.706160172270204</v>
      </c>
      <c r="AG7" s="9">
        <f>Q7/$K7*100</f>
        <v>13.379565800217399</v>
      </c>
      <c r="AH7" s="9">
        <f>R7/$K7*100</f>
        <v>39.446200841251787</v>
      </c>
      <c r="AI7" s="9">
        <f>S7/$K7*100</f>
        <v>11.436013801377541</v>
      </c>
    </row>
    <row r="8" spans="1:35" x14ac:dyDescent="0.25">
      <c r="A8" t="s">
        <v>24</v>
      </c>
      <c r="B8" t="s">
        <v>40</v>
      </c>
      <c r="C8" s="1">
        <v>24214</v>
      </c>
      <c r="D8" s="1">
        <v>4367.7675704345402</v>
      </c>
      <c r="E8" s="1">
        <v>3522.4965989959701</v>
      </c>
      <c r="F8" s="1">
        <v>4318.97707960769</v>
      </c>
      <c r="G8" s="1">
        <v>5053.2671083918103</v>
      </c>
      <c r="H8" s="1">
        <v>4476.81544516556</v>
      </c>
      <c r="I8" s="1">
        <v>2138.1020104393401</v>
      </c>
      <c r="J8" s="1">
        <v>336.57418696506397</v>
      </c>
      <c r="K8" s="1">
        <v>19854.650722865601</v>
      </c>
      <c r="L8" s="1">
        <v>355.045999608226</v>
      </c>
      <c r="M8" s="1">
        <v>585.10440095212698</v>
      </c>
      <c r="N8" s="1">
        <v>796.87203768197003</v>
      </c>
      <c r="O8" s="1">
        <v>2321.74337572791</v>
      </c>
      <c r="P8" s="1">
        <v>2949.0905982614699</v>
      </c>
      <c r="Q8" s="1">
        <v>3893.0978504452301</v>
      </c>
      <c r="R8" s="1">
        <v>6310.5456097284996</v>
      </c>
      <c r="S8" s="1">
        <v>2643.1508504602002</v>
      </c>
      <c r="T8" s="1">
        <v>29</v>
      </c>
      <c r="U8" s="9">
        <f>D8/$C8*100</f>
        <v>18.038191006998183</v>
      </c>
      <c r="V8" s="9">
        <f>E8/$C8*100</f>
        <v>14.547355244883001</v>
      </c>
      <c r="W8" s="9">
        <f>F8/$C8*100</f>
        <v>17.836693977069835</v>
      </c>
      <c r="X8" s="9">
        <f>G8/$C8*100</f>
        <v>20.869195954372717</v>
      </c>
      <c r="Y8" s="9">
        <f>H8/$C8*100</f>
        <v>18.48854152624746</v>
      </c>
      <c r="Z8" s="9">
        <f>I8/$C8*100</f>
        <v>8.83002399619782</v>
      </c>
      <c r="AA8" s="9">
        <f>J8/$C8*100</f>
        <v>1.3899982942308746</v>
      </c>
      <c r="AB8" s="9">
        <f>L8/$K8*100</f>
        <v>1.7882258648818101</v>
      </c>
      <c r="AC8" s="9">
        <f>M8/$K8*100</f>
        <v>2.9469387758017405</v>
      </c>
      <c r="AD8" s="9">
        <f>N8/$K8*100</f>
        <v>4.0135283607092251</v>
      </c>
      <c r="AE8" s="9">
        <f>O8/$K8*100</f>
        <v>11.69370042382098</v>
      </c>
      <c r="AF8" s="9">
        <f>P8/$K8*100</f>
        <v>14.853399535581611</v>
      </c>
      <c r="AG8" s="9">
        <f>Q8/$K8*100</f>
        <v>19.607989608005269</v>
      </c>
      <c r="AH8" s="9">
        <f>R8/$K8*100</f>
        <v>31.783715048993344</v>
      </c>
      <c r="AI8" s="9">
        <f>S8/$K8*100</f>
        <v>13.312502382206182</v>
      </c>
    </row>
    <row r="9" spans="1:35" x14ac:dyDescent="0.25">
      <c r="A9" t="s">
        <v>25</v>
      </c>
      <c r="B9" t="s">
        <v>41</v>
      </c>
      <c r="C9" s="1">
        <v>1173</v>
      </c>
      <c r="D9" s="1">
        <v>167.31231873627101</v>
      </c>
      <c r="E9" s="1">
        <v>131.295351077493</v>
      </c>
      <c r="F9" s="1">
        <v>161.239847089211</v>
      </c>
      <c r="G9" s="1">
        <v>197.52338431422999</v>
      </c>
      <c r="H9" s="1">
        <v>280.20133860741998</v>
      </c>
      <c r="I9" s="1">
        <v>192.71251950695799</v>
      </c>
      <c r="J9" s="1">
        <v>42.7152406684177</v>
      </c>
      <c r="K9" s="1">
        <v>1038.560106117</v>
      </c>
      <c r="L9">
        <v>0</v>
      </c>
      <c r="M9" s="1">
        <v>57.140482201966499</v>
      </c>
      <c r="N9" s="1">
        <v>40.318374239601397</v>
      </c>
      <c r="O9" s="1">
        <v>148.20162729556799</v>
      </c>
      <c r="P9" s="1">
        <v>77.296586133438296</v>
      </c>
      <c r="Q9" s="1">
        <v>105.730814031576</v>
      </c>
      <c r="R9" s="1">
        <v>447.239727659138</v>
      </c>
      <c r="S9" s="1">
        <v>162.632494555709</v>
      </c>
      <c r="T9" s="1">
        <v>4</v>
      </c>
      <c r="U9" s="9">
        <f>D9/$C9*100</f>
        <v>14.263624785700854</v>
      </c>
      <c r="V9" s="9">
        <f>E9/$C9*100</f>
        <v>11.193124559036061</v>
      </c>
      <c r="W9" s="9">
        <f>F9/$C9*100</f>
        <v>13.745937518261808</v>
      </c>
      <c r="X9" s="9">
        <f>G9/$C9*100</f>
        <v>16.839163198144075</v>
      </c>
      <c r="Y9" s="9">
        <f>H9/$C9*100</f>
        <v>23.887582148970161</v>
      </c>
      <c r="Z9" s="9">
        <f>I9/$C9*100</f>
        <v>16.429029795989596</v>
      </c>
      <c r="AA9" s="9">
        <f>J9/$C9*100</f>
        <v>3.6415379938975021</v>
      </c>
      <c r="AB9" s="9">
        <f>L9/$K9*100</f>
        <v>0</v>
      </c>
      <c r="AC9" s="9">
        <f>M9/$K9*100</f>
        <v>5.5018945812972797</v>
      </c>
      <c r="AD9" s="9">
        <f>N9/$K9*100</f>
        <v>3.8821416307184142</v>
      </c>
      <c r="AE9" s="9">
        <f>O9/$K9*100</f>
        <v>14.269913356259053</v>
      </c>
      <c r="AF9" s="9">
        <f>P9/$K9*100</f>
        <v>7.4426685252177753</v>
      </c>
      <c r="AG9" s="9">
        <f>Q9/$K9*100</f>
        <v>10.180519491248857</v>
      </c>
      <c r="AH9" s="9">
        <f>R9/$K9*100</f>
        <v>43.063441877359551</v>
      </c>
      <c r="AI9" s="9">
        <f>S9/$K9*100</f>
        <v>15.659420537898793</v>
      </c>
    </row>
    <row r="10" spans="1:35" x14ac:dyDescent="0.25">
      <c r="A10" t="s">
        <v>26</v>
      </c>
      <c r="B10" t="s">
        <v>42</v>
      </c>
      <c r="C10" s="1">
        <v>256</v>
      </c>
      <c r="D10" s="1">
        <v>53</v>
      </c>
      <c r="E10" s="1">
        <v>35</v>
      </c>
      <c r="F10" s="1">
        <v>40</v>
      </c>
      <c r="G10" s="1">
        <v>46</v>
      </c>
      <c r="H10" s="1">
        <v>51</v>
      </c>
      <c r="I10" s="1">
        <v>27</v>
      </c>
      <c r="J10" s="1">
        <v>4</v>
      </c>
      <c r="K10" s="1">
        <v>210</v>
      </c>
      <c r="L10" s="1">
        <v>15</v>
      </c>
      <c r="M10" s="1">
        <v>10</v>
      </c>
      <c r="N10">
        <v>0</v>
      </c>
      <c r="O10" s="1">
        <v>30</v>
      </c>
      <c r="P10" s="1">
        <v>10</v>
      </c>
      <c r="Q10" s="1">
        <v>20</v>
      </c>
      <c r="R10" s="1">
        <v>60</v>
      </c>
      <c r="S10" s="1">
        <v>65</v>
      </c>
      <c r="T10" s="1">
        <v>1</v>
      </c>
      <c r="U10" s="9">
        <f>D10/$C10*100</f>
        <v>20.703125</v>
      </c>
      <c r="V10" s="9">
        <f>E10/$C10*100</f>
        <v>13.671875</v>
      </c>
      <c r="W10" s="9">
        <f>F10/$C10*100</f>
        <v>15.625</v>
      </c>
      <c r="X10" s="9">
        <f>G10/$C10*100</f>
        <v>17.96875</v>
      </c>
      <c r="Y10" s="9">
        <f>H10/$C10*100</f>
        <v>19.921875</v>
      </c>
      <c r="Z10" s="9">
        <f>I10/$C10*100</f>
        <v>10.546875</v>
      </c>
      <c r="AA10" s="9">
        <f>J10/$C10*100</f>
        <v>1.5625</v>
      </c>
      <c r="AB10" s="9">
        <f>L10/$K10*100</f>
        <v>7.1428571428571423</v>
      </c>
      <c r="AC10" s="9">
        <f>M10/$K10*100</f>
        <v>4.7619047619047619</v>
      </c>
      <c r="AD10" s="9">
        <f>N10/$K10*100</f>
        <v>0</v>
      </c>
      <c r="AE10" s="9">
        <f>O10/$K10*100</f>
        <v>14.285714285714285</v>
      </c>
      <c r="AF10" s="9">
        <f>P10/$K10*100</f>
        <v>4.7619047619047619</v>
      </c>
      <c r="AG10" s="9">
        <f>Q10/$K10*100</f>
        <v>9.5238095238095237</v>
      </c>
      <c r="AH10" s="9">
        <f>R10/$K10*100</f>
        <v>28.571428571428569</v>
      </c>
      <c r="AI10" s="9">
        <f>S10/$K10*100</f>
        <v>30.952380952380953</v>
      </c>
    </row>
    <row r="11" spans="1:35" x14ac:dyDescent="0.25">
      <c r="A11" t="s">
        <v>27</v>
      </c>
      <c r="B11" t="s">
        <v>43</v>
      </c>
      <c r="C11" s="1">
        <v>58696</v>
      </c>
      <c r="D11" s="1">
        <v>10734.619967466</v>
      </c>
      <c r="E11" s="1">
        <v>9099.4413548677494</v>
      </c>
      <c r="F11" s="1">
        <v>10471.8443140133</v>
      </c>
      <c r="G11" s="1">
        <v>11278.057497670299</v>
      </c>
      <c r="H11" s="1">
        <v>10717.292837999001</v>
      </c>
      <c r="I11" s="1">
        <v>5539.2316473338396</v>
      </c>
      <c r="J11" s="1">
        <v>855.51238064994902</v>
      </c>
      <c r="K11" s="1">
        <v>47901.416969276397</v>
      </c>
      <c r="L11" s="1">
        <v>230.266589563368</v>
      </c>
      <c r="M11" s="1">
        <v>1373.0330289793101</v>
      </c>
      <c r="N11" s="1">
        <v>2750.0025484139201</v>
      </c>
      <c r="O11" s="1">
        <v>5954.07360007021</v>
      </c>
      <c r="P11" s="1">
        <v>7873.8254430594097</v>
      </c>
      <c r="Q11" s="1">
        <v>7507.2085200646497</v>
      </c>
      <c r="R11" s="1">
        <v>15403.0544965832</v>
      </c>
      <c r="S11" s="1">
        <v>6809.9527425423503</v>
      </c>
      <c r="T11" s="1">
        <v>27</v>
      </c>
      <c r="U11" s="9">
        <f>D11/$C11*100</f>
        <v>18.288503420106991</v>
      </c>
      <c r="V11" s="9">
        <f>E11/$C11*100</f>
        <v>15.5026600703076</v>
      </c>
      <c r="W11" s="9">
        <f>F11/$C11*100</f>
        <v>17.840814219049513</v>
      </c>
      <c r="X11" s="9">
        <f>G11/$C11*100</f>
        <v>19.214354466522931</v>
      </c>
      <c r="Y11" s="9">
        <f>H11/$C11*100</f>
        <v>18.258983300393556</v>
      </c>
      <c r="Z11" s="9">
        <f>I11/$C11*100</f>
        <v>9.4371535493625451</v>
      </c>
      <c r="AA11" s="9">
        <f>J11/$C11*100</f>
        <v>1.4575309742571028</v>
      </c>
      <c r="AB11" s="9">
        <f>L11/$K11*100</f>
        <v>0.4807093487674054</v>
      </c>
      <c r="AC11" s="9">
        <f>M11/$K11*100</f>
        <v>2.8663724704844595</v>
      </c>
      <c r="AD11" s="9">
        <f>N11/$K11*100</f>
        <v>5.7409628407814131</v>
      </c>
      <c r="AE11" s="9">
        <f>O11/$K11*100</f>
        <v>12.429848586502374</v>
      </c>
      <c r="AF11" s="9">
        <f>P11/$K11*100</f>
        <v>16.437562688614456</v>
      </c>
      <c r="AG11" s="9">
        <f>Q11/$K11*100</f>
        <v>15.672205531789835</v>
      </c>
      <c r="AH11" s="9">
        <f>R11/$K11*100</f>
        <v>32.155738746648353</v>
      </c>
      <c r="AI11" s="9">
        <f>S11/$K11*100</f>
        <v>14.216599786411752</v>
      </c>
    </row>
    <row r="12" spans="1:35" x14ac:dyDescent="0.25">
      <c r="A12" t="s">
        <v>28</v>
      </c>
      <c r="B12" t="s">
        <v>44</v>
      </c>
      <c r="C12" s="1">
        <v>15106</v>
      </c>
      <c r="D12" s="1">
        <v>2892.1286876031099</v>
      </c>
      <c r="E12" s="1">
        <v>2356.6757192341402</v>
      </c>
      <c r="F12" s="1">
        <v>2646.48843711368</v>
      </c>
      <c r="G12" s="1">
        <v>2957.6891452175701</v>
      </c>
      <c r="H12" s="1">
        <v>2688.3278487860498</v>
      </c>
      <c r="I12" s="1">
        <v>1415.2241060501999</v>
      </c>
      <c r="J12" s="1">
        <v>149.46605599526001</v>
      </c>
      <c r="K12" s="1">
        <v>12233.068163055101</v>
      </c>
      <c r="L12" s="1">
        <v>25.029073559311399</v>
      </c>
      <c r="M12" s="1">
        <v>294.81351886261001</v>
      </c>
      <c r="N12" s="1">
        <v>375.60299459119699</v>
      </c>
      <c r="O12" s="1">
        <v>1375.1999177146499</v>
      </c>
      <c r="P12" s="1">
        <v>2120.0822833270199</v>
      </c>
      <c r="Q12" s="1">
        <v>2279.4691720917899</v>
      </c>
      <c r="R12" s="1">
        <v>3907.1460894686702</v>
      </c>
      <c r="S12" s="1">
        <v>1855.72511343986</v>
      </c>
      <c r="T12" s="1">
        <v>8</v>
      </c>
      <c r="U12" s="9">
        <f>D12/$C12*100</f>
        <v>19.145562608255727</v>
      </c>
      <c r="V12" s="9">
        <f>E12/$C12*100</f>
        <v>15.600924925421292</v>
      </c>
      <c r="W12" s="9">
        <f>F12/$C12*100</f>
        <v>17.519452119116114</v>
      </c>
      <c r="X12" s="9">
        <f>G12/$C12*100</f>
        <v>19.579565372815903</v>
      </c>
      <c r="Y12" s="9">
        <f>H12/$C12*100</f>
        <v>17.79642426046637</v>
      </c>
      <c r="Z12" s="9">
        <f>I12/$C12*100</f>
        <v>9.3686224417463251</v>
      </c>
      <c r="AA12" s="9">
        <f>J12/$C12*100</f>
        <v>0.98944827217833986</v>
      </c>
      <c r="AB12" s="9">
        <f>L12/$K12*100</f>
        <v>0.20460176650450879</v>
      </c>
      <c r="AC12" s="9">
        <f>M12/$K12*100</f>
        <v>2.4099720113795473</v>
      </c>
      <c r="AD12" s="9">
        <f>N12/$K12*100</f>
        <v>3.0703907603944347</v>
      </c>
      <c r="AE12" s="9">
        <f>O12/$K12*100</f>
        <v>11.241659895821311</v>
      </c>
      <c r="AF12" s="9">
        <f>P12/$K12*100</f>
        <v>17.330748550309298</v>
      </c>
      <c r="AG12" s="9">
        <f>Q12/$K12*100</f>
        <v>18.633666891319869</v>
      </c>
      <c r="AH12" s="9">
        <f>R12/$K12*100</f>
        <v>31.939216207987638</v>
      </c>
      <c r="AI12" s="9">
        <f>S12/$K12*100</f>
        <v>15.16974391628346</v>
      </c>
    </row>
    <row r="13" spans="1:35" x14ac:dyDescent="0.25">
      <c r="A13" t="s">
        <v>29</v>
      </c>
      <c r="B13" t="s">
        <v>45</v>
      </c>
      <c r="C13" s="1">
        <v>10403</v>
      </c>
      <c r="D13" s="1">
        <v>1967.26583640473</v>
      </c>
      <c r="E13" s="1">
        <v>1392.14064483829</v>
      </c>
      <c r="F13" s="1">
        <v>1885.9175760933699</v>
      </c>
      <c r="G13" s="1">
        <v>2157.02365188262</v>
      </c>
      <c r="H13" s="1">
        <v>1892.60757789694</v>
      </c>
      <c r="I13" s="1">
        <v>978.16064707923704</v>
      </c>
      <c r="J13" s="1">
        <v>129.88406580481299</v>
      </c>
      <c r="K13" s="1">
        <v>8386.6114140649806</v>
      </c>
      <c r="L13" s="1">
        <v>164.53906486747499</v>
      </c>
      <c r="M13" s="1">
        <v>354.52894677401201</v>
      </c>
      <c r="N13" s="1">
        <v>464.22844462401503</v>
      </c>
      <c r="O13" s="1">
        <v>1188.2155237121001</v>
      </c>
      <c r="P13" s="1">
        <v>1368.3347522272099</v>
      </c>
      <c r="Q13" s="1">
        <v>1249.8666028599901</v>
      </c>
      <c r="R13" s="1">
        <v>2761.0282378675101</v>
      </c>
      <c r="S13" s="1">
        <v>835.86984113266999</v>
      </c>
      <c r="T13" s="1">
        <v>13</v>
      </c>
      <c r="U13" s="9">
        <f>D13/$C13*100</f>
        <v>18.910562687731712</v>
      </c>
      <c r="V13" s="9">
        <f>E13/$C13*100</f>
        <v>13.382107515507929</v>
      </c>
      <c r="W13" s="9">
        <f>F13/$C13*100</f>
        <v>18.128593445096318</v>
      </c>
      <c r="X13" s="9">
        <f>G13/$C13*100</f>
        <v>20.734630893805825</v>
      </c>
      <c r="Y13" s="9">
        <f>H13/$C13*100</f>
        <v>18.192901835018169</v>
      </c>
      <c r="Z13" s="9">
        <f>I13/$C13*100</f>
        <v>9.4026785261870334</v>
      </c>
      <c r="AA13" s="9">
        <f>J13/$C13*100</f>
        <v>1.2485250966530135</v>
      </c>
      <c r="AB13" s="9">
        <f>L13/$K13*100</f>
        <v>1.9619254636208678</v>
      </c>
      <c r="AC13" s="9">
        <f>M13/$K13*100</f>
        <v>4.2273205382979846</v>
      </c>
      <c r="AD13" s="9">
        <f>N13/$K13*100</f>
        <v>5.535351785173555</v>
      </c>
      <c r="AE13" s="9">
        <f>O13/$K13*100</f>
        <v>14.168004990899815</v>
      </c>
      <c r="AF13" s="9">
        <f>P13/$K13*100</f>
        <v>16.315704694895121</v>
      </c>
      <c r="AG13" s="9">
        <f>Q13/$K13*100</f>
        <v>14.903118090864082</v>
      </c>
      <c r="AH13" s="9">
        <f>R13/$K13*100</f>
        <v>32.921857250200688</v>
      </c>
      <c r="AI13" s="9">
        <f>S13/$K13*100</f>
        <v>9.9667171860479087</v>
      </c>
    </row>
    <row r="14" spans="1:35" x14ac:dyDescent="0.25">
      <c r="A14" t="s">
        <v>30</v>
      </c>
      <c r="B14" t="s">
        <v>46</v>
      </c>
      <c r="C14" s="1">
        <v>8662.9999999999909</v>
      </c>
      <c r="D14" s="1">
        <v>1530.4782406116301</v>
      </c>
      <c r="E14" s="1">
        <v>1083.77321509792</v>
      </c>
      <c r="F14" s="1">
        <v>1507.20949800934</v>
      </c>
      <c r="G14" s="1">
        <v>1752.09271376893</v>
      </c>
      <c r="H14" s="1">
        <v>1777.9288213139801</v>
      </c>
      <c r="I14" s="1">
        <v>862.22899544560596</v>
      </c>
      <c r="J14" s="1">
        <v>149.28851575258301</v>
      </c>
      <c r="K14" s="1">
        <v>7129.2762351921401</v>
      </c>
      <c r="L14" s="1">
        <v>154.81989639833699</v>
      </c>
      <c r="M14" s="1">
        <v>254.93970559868899</v>
      </c>
      <c r="N14" s="1">
        <v>322.72287565059099</v>
      </c>
      <c r="O14" s="1">
        <v>917.89271615976202</v>
      </c>
      <c r="P14" s="1">
        <v>1088.1056397928701</v>
      </c>
      <c r="Q14" s="1">
        <v>1150.6190944150301</v>
      </c>
      <c r="R14" s="1">
        <v>2563.1192243761702</v>
      </c>
      <c r="S14" s="1">
        <v>677.05708280068995</v>
      </c>
      <c r="T14" s="1">
        <v>22</v>
      </c>
      <c r="U14" s="9">
        <f>D14/$C14*100</f>
        <v>17.666838746526974</v>
      </c>
      <c r="V14" s="9">
        <f>E14/$C14*100</f>
        <v>12.510368406994358</v>
      </c>
      <c r="W14" s="9">
        <f>F14/$C14*100</f>
        <v>17.398239616868771</v>
      </c>
      <c r="X14" s="9">
        <f>G14/$C14*100</f>
        <v>20.225011125117533</v>
      </c>
      <c r="Y14" s="9">
        <f>H14/$C14*100</f>
        <v>20.523246234722173</v>
      </c>
      <c r="Z14" s="9">
        <f>I14/$C14*100</f>
        <v>9.9530069888676778</v>
      </c>
      <c r="AA14" s="9">
        <f>J14/$C14*100</f>
        <v>1.7232888809024953</v>
      </c>
      <c r="AB14" s="9">
        <f>L14/$K14*100</f>
        <v>2.1716074856813914</v>
      </c>
      <c r="AC14" s="9">
        <f>M14/$K14*100</f>
        <v>3.5759549383180573</v>
      </c>
      <c r="AD14" s="9">
        <f>N14/$K14*100</f>
        <v>4.5267270477967863</v>
      </c>
      <c r="AE14" s="9">
        <f>O14/$K14*100</f>
        <v>12.874977569655414</v>
      </c>
      <c r="AF14" s="9">
        <f>P14/$K14*100</f>
        <v>15.26249795767024</v>
      </c>
      <c r="AG14" s="9">
        <f>Q14/$K14*100</f>
        <v>16.139353511584336</v>
      </c>
      <c r="AH14" s="9">
        <f>R14/$K14*100</f>
        <v>35.952025701064613</v>
      </c>
      <c r="AI14" s="9">
        <f>S14/$K14*100</f>
        <v>9.4968557882291496</v>
      </c>
    </row>
    <row r="15" spans="1:35" x14ac:dyDescent="0.25">
      <c r="A15" t="s">
        <v>31</v>
      </c>
      <c r="B15" t="s">
        <v>47</v>
      </c>
      <c r="C15" s="1">
        <v>17444</v>
      </c>
      <c r="D15" s="1">
        <v>3566.8111601611799</v>
      </c>
      <c r="E15" s="1">
        <v>2230.8593215005299</v>
      </c>
      <c r="F15" s="1">
        <v>3365.2464368289302</v>
      </c>
      <c r="G15" s="1">
        <v>3527.7694833412502</v>
      </c>
      <c r="H15" s="1">
        <v>3052.3063077739598</v>
      </c>
      <c r="I15" s="1">
        <v>1468.47895002888</v>
      </c>
      <c r="J15" s="1">
        <v>232.52834036527699</v>
      </c>
      <c r="K15" s="1">
        <v>13862.8972135693</v>
      </c>
      <c r="L15" s="1">
        <v>235.536860231464</v>
      </c>
      <c r="M15" s="1">
        <v>579.54038807588404</v>
      </c>
      <c r="N15" s="1">
        <v>768.44824014075596</v>
      </c>
      <c r="O15" s="1">
        <v>1759.03379961822</v>
      </c>
      <c r="P15" s="1">
        <v>2473.7167227858499</v>
      </c>
      <c r="Q15" s="1">
        <v>2299.6883528737599</v>
      </c>
      <c r="R15" s="1">
        <v>4178.8529003992498</v>
      </c>
      <c r="S15" s="1">
        <v>1568.0799494440801</v>
      </c>
      <c r="T15" s="1">
        <v>26</v>
      </c>
      <c r="U15" s="9">
        <f>D15/$C15*100</f>
        <v>20.447209127271154</v>
      </c>
      <c r="V15" s="9">
        <f>E15/$C15*100</f>
        <v>12.788691363795746</v>
      </c>
      <c r="W15" s="9">
        <f>F15/$C15*100</f>
        <v>19.291713121009689</v>
      </c>
      <c r="X15" s="9">
        <f>G15/$C15*100</f>
        <v>20.223397634380017</v>
      </c>
      <c r="Y15" s="9">
        <f>H15/$C15*100</f>
        <v>17.497743108082776</v>
      </c>
      <c r="Z15" s="9">
        <f>I15/$C15*100</f>
        <v>8.4182466752400842</v>
      </c>
      <c r="AA15" s="9">
        <f>J15/$C15*100</f>
        <v>1.3329989702205745</v>
      </c>
      <c r="AB15" s="9">
        <f>L15/$K15*100</f>
        <v>1.6990449875146985</v>
      </c>
      <c r="AC15" s="9">
        <f>M15/$K15*100</f>
        <v>4.180514211045419</v>
      </c>
      <c r="AD15" s="9">
        <f>N15/$K15*100</f>
        <v>5.5432008785911098</v>
      </c>
      <c r="AE15" s="9">
        <f>O15/$K15*100</f>
        <v>12.688789165200188</v>
      </c>
      <c r="AF15" s="9">
        <f>P15/$K15*100</f>
        <v>17.844153964905136</v>
      </c>
      <c r="AG15" s="9">
        <f>Q15/$K15*100</f>
        <v>16.588800432154802</v>
      </c>
      <c r="AH15" s="9">
        <f>R15/$K15*100</f>
        <v>30.144152668959411</v>
      </c>
      <c r="AI15" s="9">
        <f>S15/$K15*100</f>
        <v>11.311343691628975</v>
      </c>
    </row>
    <row r="16" spans="1:35" x14ac:dyDescent="0.25">
      <c r="A16" t="s">
        <v>32</v>
      </c>
      <c r="B16" t="s">
        <v>48</v>
      </c>
      <c r="C16" s="1">
        <v>24520</v>
      </c>
      <c r="D16" s="1">
        <v>4921.85420353685</v>
      </c>
      <c r="E16" s="1">
        <v>3505.1528295124699</v>
      </c>
      <c r="F16" s="1">
        <v>4513.9485849441098</v>
      </c>
      <c r="G16" s="1">
        <v>5134.6300124542704</v>
      </c>
      <c r="H16" s="1">
        <v>4225.2375219775704</v>
      </c>
      <c r="I16" s="1">
        <v>1878.91323574789</v>
      </c>
      <c r="J16" s="1">
        <v>340.26361182682501</v>
      </c>
      <c r="K16" s="1">
        <v>19766.706660453201</v>
      </c>
      <c r="L16" s="1">
        <v>185.82648665028</v>
      </c>
      <c r="M16" s="1">
        <v>873.98079609226397</v>
      </c>
      <c r="N16" s="1">
        <v>878.61790812888501</v>
      </c>
      <c r="O16" s="1">
        <v>2551.9252743479301</v>
      </c>
      <c r="P16" s="1">
        <v>3476.4707147409899</v>
      </c>
      <c r="Q16" s="1">
        <v>3232.3271128937299</v>
      </c>
      <c r="R16" s="1">
        <v>5923.9572506448403</v>
      </c>
      <c r="S16" s="1">
        <v>2643.6011169542999</v>
      </c>
      <c r="T16" s="1">
        <v>23</v>
      </c>
      <c r="U16" s="9">
        <f>D16/$C16*100</f>
        <v>20.072814859448819</v>
      </c>
      <c r="V16" s="9">
        <f>E16/$C16*100</f>
        <v>14.295076792465212</v>
      </c>
      <c r="W16" s="9">
        <f>F16/$C16*100</f>
        <v>18.409251977749225</v>
      </c>
      <c r="X16" s="9">
        <f>G16/$C16*100</f>
        <v>20.940579169878752</v>
      </c>
      <c r="Y16" s="9">
        <f>H16/$C16*100</f>
        <v>17.231800660593681</v>
      </c>
      <c r="Z16" s="9">
        <f>I16/$C16*100</f>
        <v>7.6627782860843805</v>
      </c>
      <c r="AA16" s="9">
        <f>J16/$C16*100</f>
        <v>1.3876982537798737</v>
      </c>
      <c r="AB16" s="9">
        <f>L16/$K16*100</f>
        <v>0.94009836763581278</v>
      </c>
      <c r="AC16" s="9">
        <f>M16/$K16*100</f>
        <v>4.4214790612581778</v>
      </c>
      <c r="AD16" s="9">
        <f>N16/$K16*100</f>
        <v>4.4449382652433238</v>
      </c>
      <c r="AE16" s="9">
        <f>O16/$K16*100</f>
        <v>12.91021978614935</v>
      </c>
      <c r="AF16" s="9">
        <f>P16/$K16*100</f>
        <v>17.587505973851908</v>
      </c>
      <c r="AG16" s="9">
        <f>Q16/$K16*100</f>
        <v>16.352380638908215</v>
      </c>
      <c r="AH16" s="9">
        <f>R16/$K16*100</f>
        <v>29.969368961683262</v>
      </c>
      <c r="AI16" s="9">
        <f>S16/$K16*100</f>
        <v>13.374008945270042</v>
      </c>
    </row>
    <row r="17" spans="1:35" x14ac:dyDescent="0.25">
      <c r="A17" t="s">
        <v>33</v>
      </c>
      <c r="B17" t="s">
        <v>49</v>
      </c>
      <c r="C17" s="1">
        <v>21253</v>
      </c>
      <c r="D17" s="1">
        <v>3929.5054171657498</v>
      </c>
      <c r="E17" s="1">
        <v>3193.3158596746498</v>
      </c>
      <c r="F17" s="1">
        <v>3509.0498855638598</v>
      </c>
      <c r="G17" s="1">
        <v>4246.2847181000498</v>
      </c>
      <c r="H17" s="1">
        <v>3998.1799092404699</v>
      </c>
      <c r="I17" s="1">
        <v>2064.0979811636098</v>
      </c>
      <c r="J17" s="1">
        <v>312.566229091639</v>
      </c>
      <c r="K17" s="1">
        <v>17338.791322998401</v>
      </c>
      <c r="L17" s="1">
        <v>195.57961140787199</v>
      </c>
      <c r="M17" s="1">
        <v>615.43944798874702</v>
      </c>
      <c r="N17" s="1">
        <v>792.97616844947504</v>
      </c>
      <c r="O17" s="1">
        <v>2034.32323816343</v>
      </c>
      <c r="P17" s="1">
        <v>2718.0450934360501</v>
      </c>
      <c r="Q17" s="1">
        <v>2687.9627705980101</v>
      </c>
      <c r="R17" s="1">
        <v>5501.2414555417499</v>
      </c>
      <c r="S17" s="1">
        <v>2793.2235374130601</v>
      </c>
      <c r="T17" s="1">
        <v>19</v>
      </c>
      <c r="U17" s="9">
        <f>D17/$C17*100</f>
        <v>18.48917996125606</v>
      </c>
      <c r="V17" s="9">
        <f>E17/$C17*100</f>
        <v>15.025247539992707</v>
      </c>
      <c r="W17" s="9">
        <f>F17/$C17*100</f>
        <v>16.510844989243211</v>
      </c>
      <c r="X17" s="9">
        <f>G17/$C17*100</f>
        <v>19.979695657554462</v>
      </c>
      <c r="Y17" s="9">
        <f>H17/$C17*100</f>
        <v>18.812308423471837</v>
      </c>
      <c r="Z17" s="9">
        <f>I17/$C17*100</f>
        <v>9.7120311540187725</v>
      </c>
      <c r="AA17" s="9">
        <f>J17/$C17*100</f>
        <v>1.4706922744630828</v>
      </c>
      <c r="AB17" s="9">
        <f>L17/$K17*100</f>
        <v>1.1279887263447979</v>
      </c>
      <c r="AC17" s="9">
        <f>M17/$K17*100</f>
        <v>3.5494945208344486</v>
      </c>
      <c r="AD17" s="9">
        <f>N17/$K17*100</f>
        <v>4.5734224126549181</v>
      </c>
      <c r="AE17" s="9">
        <f>O17/$K17*100</f>
        <v>11.7327857534399</v>
      </c>
      <c r="AF17" s="9">
        <f>P17/$K17*100</f>
        <v>15.676093233966082</v>
      </c>
      <c r="AG17" s="9">
        <f>Q17/$K17*100</f>
        <v>15.50259600294434</v>
      </c>
      <c r="AH17" s="9">
        <f>R17/$K17*100</f>
        <v>31.727940852744624</v>
      </c>
      <c r="AI17" s="9">
        <f>S17/$K17*100</f>
        <v>16.109678497070853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2020-08-14T07:29:21Z</dcterms:created>
  <dcterms:modified xsi:type="dcterms:W3CDTF">2020-08-27T10:52:47Z</dcterms:modified>
</cp:coreProperties>
</file>