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9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0" i="1" l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<sst xmlns="http://schemas.openxmlformats.org/spreadsheetml/2006/main" count="81" uniqueCount="81">
  <si>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</si>
  <si>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</si>
  <si>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</si>
  <si>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</si>
  <si>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</si>
  <si>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</si>
  <si>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</si>
  <si>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</si>
  <si>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</si>
  <si>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</si>
  <si>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</si>
  <si>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</si>
  <si>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</si>
  <si>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</si>
  <si>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</si>
  <si>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</si>
  <si>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</si>
  <si>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</si>
  <si>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</si>
  <si>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</si>
  <si>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</si>
  <si>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</si>
  <si>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</si>
  <si>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</si>
  <si>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</si>
  <si>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</si>
  <si>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</si>
  <si>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</si>
  <si>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</si>
  <si>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</si>
  <si>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</si>
  <si>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</si>
  <si>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</si>
  <si>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</si>
  <si>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</si>
  <si>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</si>
  <si>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</si>
  <si>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</si>
  <si>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</si>
  <si>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8998</t>
  </si>
  <si>
    <t>8999</t>
  </si>
  <si>
    <t>Auxerre-1</t>
  </si>
  <si>
    <t>Auxerre-2</t>
  </si>
  <si>
    <t>Auxerre-3</t>
  </si>
  <si>
    <t>Auxerre-4</t>
  </si>
  <si>
    <t>Avallon</t>
  </si>
  <si>
    <t>Brienon-sur-Armançon</t>
  </si>
  <si>
    <t>Chablis</t>
  </si>
  <si>
    <t>Charny</t>
  </si>
  <si>
    <t>Cœur de Puisaye</t>
  </si>
  <si>
    <t>Gâtinais en Bourgogne</t>
  </si>
  <si>
    <t>Joigny</t>
  </si>
  <si>
    <t>Joux-la-Ville</t>
  </si>
  <si>
    <t>Migennes</t>
  </si>
  <si>
    <t>Pont-sur-Yonne</t>
  </si>
  <si>
    <t>Saint-Florentin</t>
  </si>
  <si>
    <t>Sens-1</t>
  </si>
  <si>
    <t>Sens-2</t>
  </si>
  <si>
    <t>Thorigny-sur-Oreuse</t>
  </si>
  <si>
    <t>Tonnerrois</t>
  </si>
  <si>
    <t>Villeneuve-sur-Yonne</t>
  </si>
  <si>
    <t>Vincelles</t>
  </si>
  <si>
    <t>Auxerre</t>
  </si>
  <si>
    <t>Sens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</si>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</sst>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5724</v>
      </c>
      <c r="D2" s="1">
        <v>970.60162046819801</v>
      </c>
      <c r="E2" s="1">
        <v>649.21503783650599</v>
      </c>
      <c r="F2" s="1">
        <v>878.73824794203699</v>
      </c>
      <c r="G2" s="1">
        <v>1162.45987819732</v>
      </c>
      <c r="H2" s="1">
        <v>1194.20463406664</v>
      </c>
      <c r="I2" s="1">
        <v>741.70428767466603</v>
      </c>
      <c r="J2" s="1">
        <v>127.076293814634</v>
      </c>
      <c r="K2" s="1">
        <v>4729.0526765658597</v>
      </c>
      <c r="L2" s="1">
        <v>24.999210175498199</v>
      </c>
      <c r="M2" s="1">
        <v>160.02918770196499</v>
      </c>
      <c r="N2" s="1">
        <v>485.66288246898802</v>
      </c>
      <c r="O2" s="1">
        <v>670.37327713118896</v>
      </c>
      <c r="P2" s="1">
        <v>695.27351449353796</v>
      </c>
      <c r="Q2" s="1">
        <v>335.29612625428001</v>
      </c>
      <c r="R2" s="1">
        <v>1877.7674178146899</v>
      </c>
      <c r="S2" s="1">
        <v>479.651060525704</v>
      </c>
      <c r="T2" s="1">
        <v>3</v>
      </c>
      <c r="U2" s="9">
        <f>D2/$C2*100</f>
        <v>16.956701964853217</v>
      </c>
      <c r="V2" s="9">
        <f>E2/$C2*100</f>
        <v>11.341981793090602</v>
      </c>
      <c r="W2" s="9">
        <f>F2/$C2*100</f>
        <v>15.351821242872763</v>
      </c>
      <c r="X2" s="9">
        <f>G2/$C2*100</f>
        <v>20.308523378709296</v>
      </c>
      <c r="Y2" s="9">
        <f>H2/$C2*100</f>
        <v>20.863113802701609</v>
      </c>
      <c r="Z2" s="9">
        <f>I2/$C2*100</f>
        <v>12.957796779781027</v>
      </c>
      <c r="AA2" s="9">
        <f>J2/$C2*100</f>
        <v>2.2200610379915093</v>
      </c>
      <c r="AB2" s="9">
        <f>L2/$K2*100</f>
        <v>0.52863040201218714</v>
      </c>
      <c r="AC2" s="9">
        <f>M2/$K2*100</f>
        <v>3.383958662481529</v>
      </c>
      <c r="AD2" s="9">
        <f>N2/$K2*100</f>
        <v>10.26977104475111</v>
      </c>
      <c r="AE2" s="9">
        <f>O2/$K2*100</f>
        <v>14.175635650098112</v>
      </c>
      <c r="AF2" s="9">
        <f>P2/$K2*100</f>
        <v>14.70217318447024</v>
      </c>
      <c r="AG2" s="9">
        <f>Q2/$K2*100</f>
        <v>7.0901330390289745</v>
      </c>
      <c r="AH2" s="9">
        <f>R2/$K2*100</f>
        <v>39.707052262701495</v>
      </c>
      <c r="AI2" s="9">
        <f>S2/$K2*100</f>
        <v>10.14264575445619</v>
      </c>
    </row>
    <row r="3" spans="1:35" x14ac:dyDescent="0.25">
      <c r="A3" t="s">
        <v>19</v>
      </c>
      <c r="B3" t="s">
        <v>42</v>
      </c>
      <c r="C3" s="1">
        <v>12456</v>
      </c>
      <c r="D3" s="1">
        <v>2089.9478867928901</v>
      </c>
      <c r="E3" s="1">
        <v>1603.9290531745701</v>
      </c>
      <c r="F3" s="1">
        <v>2119.5957168668201</v>
      </c>
      <c r="G3" s="1">
        <v>2638.6360570278498</v>
      </c>
      <c r="H3" s="1">
        <v>2765.2607764363602</v>
      </c>
      <c r="I3" s="1">
        <v>1104.2616332314001</v>
      </c>
      <c r="J3" s="1">
        <v>134.36887647010099</v>
      </c>
      <c r="K3" s="1">
        <v>10348.792190722101</v>
      </c>
      <c r="L3" s="1">
        <v>55.184815973734601</v>
      </c>
      <c r="M3" s="1">
        <v>421.16660442262901</v>
      </c>
      <c r="N3" s="1">
        <v>651.46811420595895</v>
      </c>
      <c r="O3" s="1">
        <v>1657.65765117415</v>
      </c>
      <c r="P3" s="1">
        <v>1703.3198233703599</v>
      </c>
      <c r="Q3" s="1">
        <v>1317.23203502505</v>
      </c>
      <c r="R3" s="1">
        <v>3432.35610374924</v>
      </c>
      <c r="S3" s="1">
        <v>1110.407042801</v>
      </c>
      <c r="T3" s="1">
        <v>6</v>
      </c>
      <c r="U3" s="9">
        <f>D3/$C3*100</f>
        <v>16.778643920944848</v>
      </c>
      <c r="V3" s="9">
        <f>E3/$C3*100</f>
        <v>12.87675861572391</v>
      </c>
      <c r="W3" s="9">
        <f>F3/$C3*100</f>
        <v>17.016664393600035</v>
      </c>
      <c r="X3" s="9">
        <f>G3/$C3*100</f>
        <v>21.183654921546644</v>
      </c>
      <c r="Y3" s="9">
        <f>H3/$C3*100</f>
        <v>22.200231024697818</v>
      </c>
      <c r="Z3" s="9">
        <f>I3/$C3*100</f>
        <v>8.8652989180427113</v>
      </c>
      <c r="AA3" s="9">
        <f>J3/$C3*100</f>
        <v>1.0787482054439708</v>
      </c>
      <c r="AB3" s="9">
        <f>L3/$K3*100</f>
        <v>0.53324885606659389</v>
      </c>
      <c r="AC3" s="9">
        <f>M3/$K3*100</f>
        <v>4.0697174767912845</v>
      </c>
      <c r="AD3" s="9">
        <f>N3/$K3*100</f>
        <v>6.2951125329389956</v>
      </c>
      <c r="AE3" s="9">
        <f>O3/$K3*100</f>
        <v>16.017885185290254</v>
      </c>
      <c r="AF3" s="9">
        <f>P3/$K3*100</f>
        <v>16.459117083222718</v>
      </c>
      <c r="AG3" s="9">
        <f>Q3/$K3*100</f>
        <v>12.728364921714968</v>
      </c>
      <c r="AH3" s="9">
        <f>R3/$K3*100</f>
        <v>33.166731348866158</v>
      </c>
      <c r="AI3" s="9">
        <f>S3/$K3*100</f>
        <v>10.729822595109235</v>
      </c>
    </row>
    <row r="4" spans="1:35" x14ac:dyDescent="0.25">
      <c r="A4" t="s">
        <v>20</v>
      </c>
      <c r="B4" t="s">
        <v>43</v>
      </c>
      <c r="C4" s="1">
        <v>6224</v>
      </c>
      <c r="D4" s="1">
        <v>1018.57460819964</v>
      </c>
      <c r="E4" s="1">
        <v>921.24369923185998</v>
      </c>
      <c r="F4" s="1">
        <v>1075.3838830549701</v>
      </c>
      <c r="G4" s="1">
        <v>1321.3791533768599</v>
      </c>
      <c r="H4" s="1">
        <v>1234.1384029926101</v>
      </c>
      <c r="I4" s="1">
        <v>556.09761541993305</v>
      </c>
      <c r="J4" s="1">
        <v>97.1826377241171</v>
      </c>
      <c r="K4" s="1">
        <v>5142.6093306944003</v>
      </c>
      <c r="L4" s="1">
        <v>110.279246094283</v>
      </c>
      <c r="M4" s="1">
        <v>194.27248663433099</v>
      </c>
      <c r="N4" s="1">
        <v>406.36196708614199</v>
      </c>
      <c r="O4" s="1">
        <v>722.23376796535501</v>
      </c>
      <c r="P4" s="1">
        <v>850.15705226947398</v>
      </c>
      <c r="Q4" s="1">
        <v>616.09931104208499</v>
      </c>
      <c r="R4" s="1">
        <v>1667.7986406428899</v>
      </c>
      <c r="S4" s="1">
        <v>575.40685895984404</v>
      </c>
      <c r="T4" s="1">
        <v>6</v>
      </c>
      <c r="U4" s="9">
        <f>D4/$C4*100</f>
        <v>16.365273267989075</v>
      </c>
      <c r="V4" s="9">
        <f>E4/$C4*100</f>
        <v>14.801473316707261</v>
      </c>
      <c r="W4" s="9">
        <f>F4/$C4*100</f>
        <v>17.278018686615841</v>
      </c>
      <c r="X4" s="9">
        <f>G4/$C4*100</f>
        <v>21.230384855026667</v>
      </c>
      <c r="Y4" s="9">
        <f>H4/$C4*100</f>
        <v>19.828701847567643</v>
      </c>
      <c r="Z4" s="9">
        <f>I4/$C4*100</f>
        <v>8.9347303248703902</v>
      </c>
      <c r="AA4" s="9">
        <f>J4/$C4*100</f>
        <v>1.5614177012229611</v>
      </c>
      <c r="AB4" s="9">
        <f>L4/$K4*100</f>
        <v>2.1444220045272644</v>
      </c>
      <c r="AC4" s="9">
        <f>M4/$K4*100</f>
        <v>3.7777026046833431</v>
      </c>
      <c r="AD4" s="9">
        <f>N4/$K4*100</f>
        <v>7.9018634501499543</v>
      </c>
      <c r="AE4" s="9">
        <f>O4/$K4*100</f>
        <v>14.044111102404752</v>
      </c>
      <c r="AF4" s="9">
        <f>P4/$K4*100</f>
        <v>16.531628159953542</v>
      </c>
      <c r="AG4" s="9">
        <f>Q4/$K4*100</f>
        <v>11.98028610427022</v>
      </c>
      <c r="AH4" s="9">
        <f>R4/$K4*100</f>
        <v>32.430980721953638</v>
      </c>
      <c r="AI4" s="9">
        <f>S4/$K4*100</f>
        <v>11.189005852057356</v>
      </c>
    </row>
    <row r="5" spans="1:35" x14ac:dyDescent="0.25">
      <c r="A5" t="s">
        <v>21</v>
      </c>
      <c r="B5" t="s">
        <v>44</v>
      </c>
      <c r="C5" s="1">
        <v>2858</v>
      </c>
      <c r="D5" s="1">
        <v>505.57877904759999</v>
      </c>
      <c r="E5" s="1">
        <v>400.670969314064</v>
      </c>
      <c r="F5" s="1">
        <v>527.85959056715296</v>
      </c>
      <c r="G5" s="1">
        <v>625.81313919536001</v>
      </c>
      <c r="H5" s="1">
        <v>597.538502845214</v>
      </c>
      <c r="I5" s="1">
        <v>180.19129995994899</v>
      </c>
      <c r="J5" s="1">
        <v>20.3477190706583</v>
      </c>
      <c r="K5" s="1">
        <v>2414.3932444277002</v>
      </c>
      <c r="L5" s="1">
        <v>14.96514944906</v>
      </c>
      <c r="M5" s="1">
        <v>84.478177118761295</v>
      </c>
      <c r="N5" s="1">
        <v>148.21233894748499</v>
      </c>
      <c r="O5" s="1">
        <v>369.36306136006903</v>
      </c>
      <c r="P5" s="1">
        <v>433.28895721539902</v>
      </c>
      <c r="Q5" s="1">
        <v>352.47062399008502</v>
      </c>
      <c r="R5" s="1">
        <v>741.92593138423103</v>
      </c>
      <c r="S5" s="1">
        <v>269.68900496261199</v>
      </c>
      <c r="T5" s="1">
        <v>2</v>
      </c>
      <c r="U5" s="9">
        <f>D5/$C5*100</f>
        <v>17.689950281581527</v>
      </c>
      <c r="V5" s="9">
        <f>E5/$C5*100</f>
        <v>14.019278142549474</v>
      </c>
      <c r="W5" s="9">
        <f>F5/$C5*100</f>
        <v>18.469544806408429</v>
      </c>
      <c r="X5" s="9">
        <f>G5/$C5*100</f>
        <v>21.896890804596222</v>
      </c>
      <c r="Y5" s="9">
        <f>H5/$C5*100</f>
        <v>20.907575326984396</v>
      </c>
      <c r="Z5" s="9">
        <f>I5/$C5*100</f>
        <v>6.3048040573810002</v>
      </c>
      <c r="AA5" s="9">
        <f>J5/$C5*100</f>
        <v>0.71195658049889088</v>
      </c>
      <c r="AB5" s="9">
        <f>L5/$K5*100</f>
        <v>0.61983065449668662</v>
      </c>
      <c r="AC5" s="9">
        <f>M5/$K5*100</f>
        <v>3.4989402539844221</v>
      </c>
      <c r="AD5" s="9">
        <f>N5/$K5*100</f>
        <v>6.1386992069146862</v>
      </c>
      <c r="AE5" s="9">
        <f>O5/$K5*100</f>
        <v>15.298380336862715</v>
      </c>
      <c r="AF5" s="9">
        <f>P5/$K5*100</f>
        <v>17.946080582167319</v>
      </c>
      <c r="AG5" s="9">
        <f>Q5/$K5*100</f>
        <v>14.598724743931824</v>
      </c>
      <c r="AH5" s="9">
        <f>R5/$K5*100</f>
        <v>30.729291224474693</v>
      </c>
      <c r="AI5" s="9">
        <f>S5/$K5*100</f>
        <v>11.170052997167749</v>
      </c>
    </row>
    <row r="6" spans="1:35" x14ac:dyDescent="0.25">
      <c r="A6" t="s">
        <v>22</v>
      </c>
      <c r="B6" t="s">
        <v>45</v>
      </c>
      <c r="C6" s="1">
        <v>14199</v>
      </c>
      <c r="D6" s="1">
        <v>2152.05183530979</v>
      </c>
      <c r="E6" s="1">
        <v>2032.1106479601599</v>
      </c>
      <c r="F6" s="1">
        <v>2162.94202475769</v>
      </c>
      <c r="G6" s="1">
        <v>3113.6407219286398</v>
      </c>
      <c r="H6" s="1">
        <v>3018.3959970492001</v>
      </c>
      <c r="I6" s="1">
        <v>1467.91614445238</v>
      </c>
      <c r="J6" s="1">
        <v>251.94262854213301</v>
      </c>
      <c r="K6" s="1">
        <v>12174.6778202311</v>
      </c>
      <c r="L6" s="1">
        <v>227.67970551594999</v>
      </c>
      <c r="M6" s="1">
        <v>492.60642398764298</v>
      </c>
      <c r="N6" s="1">
        <v>529.51309644662194</v>
      </c>
      <c r="O6" s="1">
        <v>1230.1186096863401</v>
      </c>
      <c r="P6" s="1">
        <v>2149.5361476030898</v>
      </c>
      <c r="Q6" s="1">
        <v>1901.26501128417</v>
      </c>
      <c r="R6" s="1">
        <v>4149.2875564620799</v>
      </c>
      <c r="S6" s="1">
        <v>1494.6712692451999</v>
      </c>
      <c r="T6" s="1">
        <v>27</v>
      </c>
      <c r="U6" s="9">
        <f>D6/$C6*100</f>
        <v>15.156361964291781</v>
      </c>
      <c r="V6" s="9">
        <f>E6/$C6*100</f>
        <v>14.311646228327065</v>
      </c>
      <c r="W6" s="9">
        <f>F6/$C6*100</f>
        <v>15.233058840465455</v>
      </c>
      <c r="X6" s="9">
        <f>G6/$C6*100</f>
        <v>21.928591604540038</v>
      </c>
      <c r="Y6" s="9">
        <f>H6/$C6*100</f>
        <v>21.257806867027256</v>
      </c>
      <c r="Z6" s="9">
        <f>I6/$C6*100</f>
        <v>10.338165676824987</v>
      </c>
      <c r="AA6" s="9">
        <f>J6/$C6*100</f>
        <v>1.7743688185233679</v>
      </c>
      <c r="AB6" s="9">
        <f>L6/$K6*100</f>
        <v>1.8701086704537382</v>
      </c>
      <c r="AC6" s="9">
        <f>M6/$K6*100</f>
        <v>4.0461557279902811</v>
      </c>
      <c r="AD6" s="9">
        <f>N6/$K6*100</f>
        <v>4.3492986366071307</v>
      </c>
      <c r="AE6" s="9">
        <f>O6/$K6*100</f>
        <v>10.103910985161413</v>
      </c>
      <c r="AF6" s="9">
        <f>P6/$K6*100</f>
        <v>17.655794915830366</v>
      </c>
      <c r="AG6" s="9">
        <f>Q6/$K6*100</f>
        <v>15.616552974607423</v>
      </c>
      <c r="AH6" s="9">
        <f>R6/$K6*100</f>
        <v>34.081292480422434</v>
      </c>
      <c r="AI6" s="9">
        <f>S6/$K6*100</f>
        <v>12.27688560892717</v>
      </c>
    </row>
    <row r="7" spans="1:35" x14ac:dyDescent="0.25">
      <c r="A7" t="s">
        <v>23</v>
      </c>
      <c r="B7" t="s">
        <v>46</v>
      </c>
      <c r="C7" s="1">
        <v>17158</v>
      </c>
      <c r="D7" s="1">
        <v>3091.35554188695</v>
      </c>
      <c r="E7" s="1">
        <v>2318.9413679904601</v>
      </c>
      <c r="F7" s="1">
        <v>3024.5572534419298</v>
      </c>
      <c r="G7" s="1">
        <v>3609.2672399655598</v>
      </c>
      <c r="H7" s="1">
        <v>3237.7860266901598</v>
      </c>
      <c r="I7" s="1">
        <v>1600.39855054598</v>
      </c>
      <c r="J7" s="1">
        <v>275.69401947894301</v>
      </c>
      <c r="K7" s="1">
        <v>14025.5538035847</v>
      </c>
      <c r="L7" s="1">
        <v>255.11311670670699</v>
      </c>
      <c r="M7" s="1">
        <v>420.90548079210998</v>
      </c>
      <c r="N7" s="1">
        <v>623.54905290826002</v>
      </c>
      <c r="O7" s="1">
        <v>1783.40472531198</v>
      </c>
      <c r="P7" s="1">
        <v>2168.7510346853401</v>
      </c>
      <c r="Q7" s="1">
        <v>2552.6190169674501</v>
      </c>
      <c r="R7" s="1">
        <v>4654.3399713314902</v>
      </c>
      <c r="S7" s="1">
        <v>1566.87140488143</v>
      </c>
      <c r="T7" s="1">
        <v>34</v>
      </c>
      <c r="U7" s="9">
        <f>D7/$C7*100</f>
        <v>18.016992317793157</v>
      </c>
      <c r="V7" s="9">
        <f>E7/$C7*100</f>
        <v>13.515219536020865</v>
      </c>
      <c r="W7" s="9">
        <f>F7/$C7*100</f>
        <v>17.62767952816138</v>
      </c>
      <c r="X7" s="9">
        <f>G7/$C7*100</f>
        <v>21.035477561286626</v>
      </c>
      <c r="Y7" s="9">
        <f>H7/$C7*100</f>
        <v>18.870416287971558</v>
      </c>
      <c r="Z7" s="9">
        <f>I7/$C7*100</f>
        <v>9.3274189914091394</v>
      </c>
      <c r="AA7" s="9">
        <f>J7/$C7*100</f>
        <v>1.6067957773571686</v>
      </c>
      <c r="AB7" s="9">
        <f>L7/$K7*100</f>
        <v>1.8189165310642086</v>
      </c>
      <c r="AC7" s="9">
        <f>M7/$K7*100</f>
        <v>3.0009900976924953</v>
      </c>
      <c r="AD7" s="9">
        <f>N7/$K7*100</f>
        <v>4.4458070008536215</v>
      </c>
      <c r="AE7" s="9">
        <f>O7/$K7*100</f>
        <v>12.715396128288148</v>
      </c>
      <c r="AF7" s="9">
        <f>P7/$K7*100</f>
        <v>15.462854907954101</v>
      </c>
      <c r="AG7" s="9">
        <f>Q7/$K7*100</f>
        <v>18.199773447199231</v>
      </c>
      <c r="AH7" s="9">
        <f>R7/$K7*100</f>
        <v>33.184714389972378</v>
      </c>
      <c r="AI7" s="9">
        <f>S7/$K7*100</f>
        <v>11.171547496976293</v>
      </c>
    </row>
    <row r="8" spans="1:35" x14ac:dyDescent="0.25">
      <c r="A8" t="s">
        <v>24</v>
      </c>
      <c r="B8" t="s">
        <v>47</v>
      </c>
      <c r="C8" s="1">
        <v>16785</v>
      </c>
      <c r="D8" s="1">
        <v>2829.3610625463498</v>
      </c>
      <c r="E8" s="1">
        <v>2249.5603912830802</v>
      </c>
      <c r="F8" s="1">
        <v>3025.48840795041</v>
      </c>
      <c r="G8" s="1">
        <v>3531.1410110013499</v>
      </c>
      <c r="H8" s="1">
        <v>3022.4703824579601</v>
      </c>
      <c r="I8" s="1">
        <v>1743.22450811516</v>
      </c>
      <c r="J8" s="1">
        <v>383.75423664568802</v>
      </c>
      <c r="K8" s="1">
        <v>14184.1512948868</v>
      </c>
      <c r="L8" s="1">
        <v>711.58147989431905</v>
      </c>
      <c r="M8" s="1">
        <v>540.53739896054196</v>
      </c>
      <c r="N8" s="1">
        <v>547.192358613279</v>
      </c>
      <c r="O8" s="1">
        <v>1545.3933421008001</v>
      </c>
      <c r="P8" s="1">
        <v>2021.1746602769499</v>
      </c>
      <c r="Q8" s="1">
        <v>2495.56811317963</v>
      </c>
      <c r="R8" s="1">
        <v>4666.4096741517596</v>
      </c>
      <c r="S8" s="1">
        <v>1656.29426770955</v>
      </c>
      <c r="T8" s="1">
        <v>58</v>
      </c>
      <c r="U8" s="9">
        <f>D8/$C8*100</f>
        <v>16.856485329439082</v>
      </c>
      <c r="V8" s="9">
        <f>E8/$C8*100</f>
        <v>13.402206680268575</v>
      </c>
      <c r="W8" s="9">
        <f>F8/$C8*100</f>
        <v>18.024953279418586</v>
      </c>
      <c r="X8" s="9">
        <f>G8/$C8*100</f>
        <v>21.037479958304139</v>
      </c>
      <c r="Y8" s="9">
        <f>H8/$C8*100</f>
        <v>18.006972787953295</v>
      </c>
      <c r="Z8" s="9">
        <f>I8/$C8*100</f>
        <v>10.385609223206197</v>
      </c>
      <c r="AA8" s="9">
        <f>J8/$C8*100</f>
        <v>2.2862927414101164</v>
      </c>
      <c r="AB8" s="9">
        <f>L8/$K8*100</f>
        <v>5.0167363919111239</v>
      </c>
      <c r="AC8" s="9">
        <f>M8/$K8*100</f>
        <v>3.8108547189242024</v>
      </c>
      <c r="AD8" s="9">
        <f>N8/$K8*100</f>
        <v>3.8577729977438593</v>
      </c>
      <c r="AE8" s="9">
        <f>O8/$K8*100</f>
        <v>10.895211916259621</v>
      </c>
      <c r="AF8" s="9">
        <f>P8/$K8*100</f>
        <v>14.249528352151438</v>
      </c>
      <c r="AG8" s="9">
        <f>Q8/$K8*100</f>
        <v>17.594060168261528</v>
      </c>
      <c r="AH8" s="9">
        <f>R8/$K8*100</f>
        <v>32.898758460324231</v>
      </c>
      <c r="AI8" s="9">
        <f>S8/$K8*100</f>
        <v>11.677076994424208</v>
      </c>
    </row>
    <row r="9" spans="1:35" x14ac:dyDescent="0.25">
      <c r="A9" t="s">
        <v>25</v>
      </c>
      <c r="B9" t="s">
        <v>48</v>
      </c>
      <c r="C9" s="1">
        <v>16780</v>
      </c>
      <c r="D9" s="1">
        <v>2847.0829195725</v>
      </c>
      <c r="E9" s="1">
        <v>2133.0357633946801</v>
      </c>
      <c r="F9" s="1">
        <v>2808.1667167815099</v>
      </c>
      <c r="G9" s="1">
        <v>3510.9944348906602</v>
      </c>
      <c r="H9" s="1">
        <v>3428.0975780849299</v>
      </c>
      <c r="I9" s="1">
        <v>1794.2248064426401</v>
      </c>
      <c r="J9" s="1">
        <v>258.39778083307402</v>
      </c>
      <c r="K9" s="1">
        <v>13872.840187932101</v>
      </c>
      <c r="L9" s="1">
        <v>341.46584714107797</v>
      </c>
      <c r="M9" s="1">
        <v>556.18921174603702</v>
      </c>
      <c r="N9" s="1">
        <v>711.29392060454302</v>
      </c>
      <c r="O9" s="1">
        <v>1817.0027342477599</v>
      </c>
      <c r="P9" s="1">
        <v>2144.45410454798</v>
      </c>
      <c r="Q9" s="1">
        <v>1984.32337921666</v>
      </c>
      <c r="R9" s="1">
        <v>4942.6846322653901</v>
      </c>
      <c r="S9" s="1">
        <v>1375.4263581626101</v>
      </c>
      <c r="T9" s="1">
        <v>17</v>
      </c>
      <c r="U9" s="9">
        <f>D9/$C9*100</f>
        <v>16.967121093995829</v>
      </c>
      <c r="V9" s="9">
        <f>E9/$C9*100</f>
        <v>12.711774513675088</v>
      </c>
      <c r="W9" s="9">
        <f>F9/$C9*100</f>
        <v>16.735200934335577</v>
      </c>
      <c r="X9" s="9">
        <f>G9/$C9*100</f>
        <v>20.923685547620146</v>
      </c>
      <c r="Y9" s="9">
        <f>H9/$C9*100</f>
        <v>20.429663754975742</v>
      </c>
      <c r="Z9" s="9">
        <f>I9/$C9*100</f>
        <v>10.692638894175447</v>
      </c>
      <c r="AA9" s="9">
        <f>J9/$C9*100</f>
        <v>1.5399152612221336</v>
      </c>
      <c r="AB9" s="9">
        <f>L9/$K9*100</f>
        <v>2.4613982610288918</v>
      </c>
      <c r="AC9" s="9">
        <f>M9/$K9*100</f>
        <v>4.0091949753004625</v>
      </c>
      <c r="AD9" s="9">
        <f>N9/$K9*100</f>
        <v>5.1272407882510844</v>
      </c>
      <c r="AE9" s="9">
        <f>O9/$K9*100</f>
        <v>13.097553994951658</v>
      </c>
      <c r="AF9" s="9">
        <f>P9/$K9*100</f>
        <v>15.457931292349404</v>
      </c>
      <c r="AG9" s="9">
        <f>Q9/$K9*100</f>
        <v>14.303656297740751</v>
      </c>
      <c r="AH9" s="9">
        <f>R9/$K9*100</f>
        <v>35.628498312587794</v>
      </c>
      <c r="AI9" s="9">
        <f>S9/$K9*100</f>
        <v>9.9145260777896436</v>
      </c>
    </row>
    <row r="10" spans="1:35" x14ac:dyDescent="0.25">
      <c r="A10" t="s">
        <v>26</v>
      </c>
      <c r="B10" t="s">
        <v>49</v>
      </c>
      <c r="C10" s="1">
        <v>16138</v>
      </c>
      <c r="D10" s="1">
        <v>2385.78815924847</v>
      </c>
      <c r="E10" s="1">
        <v>1888.6685235751399</v>
      </c>
      <c r="F10" s="1">
        <v>2465.6865604699901</v>
      </c>
      <c r="G10" s="1">
        <v>3444.0485102815101</v>
      </c>
      <c r="H10" s="1">
        <v>3654.8030558106102</v>
      </c>
      <c r="I10" s="1">
        <v>1940.7706256885299</v>
      </c>
      <c r="J10" s="1">
        <v>358.23456492576003</v>
      </c>
      <c r="K10" s="1">
        <v>13587.7587379252</v>
      </c>
      <c r="L10" s="1">
        <v>351.71307690138798</v>
      </c>
      <c r="M10" s="1">
        <v>630.78173130702999</v>
      </c>
      <c r="N10" s="1">
        <v>672.27203702463305</v>
      </c>
      <c r="O10" s="1">
        <v>1372.8350571184701</v>
      </c>
      <c r="P10" s="1">
        <v>1921.0825914454899</v>
      </c>
      <c r="Q10" s="1">
        <v>1779.2096010406401</v>
      </c>
      <c r="R10" s="1">
        <v>5235.2797755921301</v>
      </c>
      <c r="S10" s="1">
        <v>1624.58486749545</v>
      </c>
      <c r="T10" s="1">
        <v>24</v>
      </c>
      <c r="U10" s="9">
        <f>D10/$C10*100</f>
        <v>14.783666868561593</v>
      </c>
      <c r="V10" s="9">
        <f>E10/$C10*100</f>
        <v>11.703237845923534</v>
      </c>
      <c r="W10" s="9">
        <f>F10/$C10*100</f>
        <v>15.278761683417958</v>
      </c>
      <c r="X10" s="9">
        <f>G10/$C10*100</f>
        <v>21.341235037064756</v>
      </c>
      <c r="Y10" s="9">
        <f>H10/$C10*100</f>
        <v>22.647187109992629</v>
      </c>
      <c r="Z10" s="9">
        <f>I10/$C10*100</f>
        <v>12.026091372465794</v>
      </c>
      <c r="AA10" s="9">
        <f>J10/$C10*100</f>
        <v>2.219820082573801</v>
      </c>
      <c r="AB10" s="9">
        <f>L10/$K10*100</f>
        <v>2.5884554155330348</v>
      </c>
      <c r="AC10" s="9">
        <f>M10/$K10*100</f>
        <v>4.6422794477976437</v>
      </c>
      <c r="AD10" s="9">
        <f>N10/$K10*100</f>
        <v>4.9476300690284889</v>
      </c>
      <c r="AE10" s="9">
        <f>O10/$K10*100</f>
        <v>10.103469480118962</v>
      </c>
      <c r="AF10" s="9">
        <f>P10/$K10*100</f>
        <v>14.138333101863951</v>
      </c>
      <c r="AG10" s="9">
        <f>Q10/$K10*100</f>
        <v>13.09420954078788</v>
      </c>
      <c r="AH10" s="9">
        <f>R10/$K10*100</f>
        <v>38.52938425363547</v>
      </c>
      <c r="AI10" s="9">
        <f>S10/$K10*100</f>
        <v>11.9562386912348</v>
      </c>
    </row>
    <row r="11" spans="1:35" x14ac:dyDescent="0.25">
      <c r="A11" t="s">
        <v>27</v>
      </c>
      <c r="B11" t="s">
        <v>50</v>
      </c>
      <c r="C11" s="1">
        <v>16253</v>
      </c>
      <c r="D11" s="1">
        <v>3280.1597686386099</v>
      </c>
      <c r="E11" s="1">
        <v>2101.5436931801</v>
      </c>
      <c r="F11" s="1">
        <v>3151.7929140906999</v>
      </c>
      <c r="G11" s="1">
        <v>3285.0237823652701</v>
      </c>
      <c r="H11" s="1">
        <v>2852.4359668872398</v>
      </c>
      <c r="I11" s="1">
        <v>1361.02758542728</v>
      </c>
      <c r="J11" s="1">
        <v>221.01628941080301</v>
      </c>
      <c r="K11" s="1">
        <v>12997.493461522699</v>
      </c>
      <c r="L11" s="1">
        <v>184.74388915008601</v>
      </c>
      <c r="M11" s="1">
        <v>539.22603068095498</v>
      </c>
      <c r="N11" s="1">
        <v>763.44167011739603</v>
      </c>
      <c r="O11" s="1">
        <v>1672.50232219443</v>
      </c>
      <c r="P11" s="1">
        <v>2301.74440607011</v>
      </c>
      <c r="Q11" s="1">
        <v>2096.3402001854602</v>
      </c>
      <c r="R11" s="1">
        <v>3922.4746542543598</v>
      </c>
      <c r="S11" s="1">
        <v>1517.02028886988</v>
      </c>
      <c r="T11" s="1">
        <v>24</v>
      </c>
      <c r="U11" s="9">
        <f>D11/$C11*100</f>
        <v>20.181872692048298</v>
      </c>
      <c r="V11" s="9">
        <f>E11/$C11*100</f>
        <v>12.930189461515413</v>
      </c>
      <c r="W11" s="9">
        <f>F11/$C11*100</f>
        <v>19.392068627888388</v>
      </c>
      <c r="X11" s="9">
        <f>G11/$C11*100</f>
        <v>20.21179955925226</v>
      </c>
      <c r="Y11" s="9">
        <f>H11/$C11*100</f>
        <v>17.550212064771056</v>
      </c>
      <c r="Z11" s="9">
        <f>I11/$C11*100</f>
        <v>8.3740084010784468</v>
      </c>
      <c r="AA11" s="9">
        <f>J11/$C11*100</f>
        <v>1.3598491934461516</v>
      </c>
      <c r="AB11" s="9">
        <f>L11/$K11*100</f>
        <v>1.4213808969936781</v>
      </c>
      <c r="AC11" s="9">
        <f>M11/$K11*100</f>
        <v>4.1486924557974181</v>
      </c>
      <c r="AD11" s="9">
        <f>N11/$K11*100</f>
        <v>5.8737607553137883</v>
      </c>
      <c r="AE11" s="9">
        <f>O11/$K11*100</f>
        <v>12.867883543435848</v>
      </c>
      <c r="AF11" s="9">
        <f>P11/$K11*100</f>
        <v>17.709140711508027</v>
      </c>
      <c r="AG11" s="9">
        <f>Q11/$K11*100</f>
        <v>16.12880365273034</v>
      </c>
      <c r="AH11" s="9">
        <f>R11/$K11*100</f>
        <v>30.178700730770203</v>
      </c>
      <c r="AI11" s="9">
        <f>S11/$K11*100</f>
        <v>11.671637253450529</v>
      </c>
    </row>
    <row r="12" spans="1:35" x14ac:dyDescent="0.25">
      <c r="A12" t="s">
        <v>28</v>
      </c>
      <c r="B12" t="s">
        <v>51</v>
      </c>
      <c r="C12" s="1">
        <v>18650</v>
      </c>
      <c r="D12" s="1">
        <v>3538.21989408219</v>
      </c>
      <c r="E12" s="1">
        <v>2876.8933064908201</v>
      </c>
      <c r="F12" s="1">
        <v>3080.63978739297</v>
      </c>
      <c r="G12" s="1">
        <v>3611.14663979947</v>
      </c>
      <c r="H12" s="1">
        <v>3437.3201905829201</v>
      </c>
      <c r="I12" s="1">
        <v>1823.9730249705101</v>
      </c>
      <c r="J12" s="1">
        <v>281.80715668113498</v>
      </c>
      <c r="K12" s="1">
        <v>15079.5196446797</v>
      </c>
      <c r="L12" s="1">
        <v>173.53240524216901</v>
      </c>
      <c r="M12" s="1">
        <v>522.87749663062095</v>
      </c>
      <c r="N12" s="1">
        <v>670.62224287847096</v>
      </c>
      <c r="O12" s="1">
        <v>1724.7894523789701</v>
      </c>
      <c r="P12" s="1">
        <v>2299.1442823666398</v>
      </c>
      <c r="Q12" s="1">
        <v>2380.6933877912402</v>
      </c>
      <c r="R12" s="1">
        <v>4803.7931499430697</v>
      </c>
      <c r="S12" s="1">
        <v>2504.0672274485701</v>
      </c>
      <c r="T12" s="1">
        <v>15</v>
      </c>
      <c r="U12" s="9">
        <f>D12/$C12*100</f>
        <v>18.971688440118982</v>
      </c>
      <c r="V12" s="9">
        <f>E12/$C12*100</f>
        <v>15.4257013752859</v>
      </c>
      <c r="W12" s="9">
        <f>F12/$C12*100</f>
        <v>16.518175803715657</v>
      </c>
      <c r="X12" s="9">
        <f>G12/$C12*100</f>
        <v>19.362716567289382</v>
      </c>
      <c r="Y12" s="9">
        <f>H12/$C12*100</f>
        <v>18.430671263179196</v>
      </c>
      <c r="Z12" s="9">
        <f>I12/$C12*100</f>
        <v>9.7800162196810181</v>
      </c>
      <c r="AA12" s="9">
        <f>J12/$C12*100</f>
        <v>1.5110303307299462</v>
      </c>
      <c r="AB12" s="9">
        <f>L12/$K12*100</f>
        <v>1.150782049635076</v>
      </c>
      <c r="AC12" s="9">
        <f>M12/$K12*100</f>
        <v>3.4674678567437036</v>
      </c>
      <c r="AD12" s="9">
        <f>N12/$K12*100</f>
        <v>4.4472387627750294</v>
      </c>
      <c r="AE12" s="9">
        <f>O12/$K12*100</f>
        <v>11.437960180565193</v>
      </c>
      <c r="AF12" s="9">
        <f>P12/$K12*100</f>
        <v>15.246800538356773</v>
      </c>
      <c r="AG12" s="9">
        <f>Q12/$K12*100</f>
        <v>15.787594325865594</v>
      </c>
      <c r="AH12" s="9">
        <f>R12/$K12*100</f>
        <v>31.856406988653159</v>
      </c>
      <c r="AI12" s="9">
        <f>S12/$K12*100</f>
        <v>16.605749297405808</v>
      </c>
    </row>
    <row r="13" spans="1:35" x14ac:dyDescent="0.25">
      <c r="A13" t="s">
        <v>29</v>
      </c>
      <c r="B13" t="s">
        <v>52</v>
      </c>
      <c r="C13" s="1">
        <v>12845</v>
      </c>
      <c r="D13" s="1">
        <v>1911.61770903819</v>
      </c>
      <c r="E13" s="1">
        <v>1571.97053904416</v>
      </c>
      <c r="F13" s="1">
        <v>2220.7329756568702</v>
      </c>
      <c r="G13" s="1">
        <v>2597.8439885416501</v>
      </c>
      <c r="H13" s="1">
        <v>2787.6741435362301</v>
      </c>
      <c r="I13" s="1">
        <v>1503.65786108522</v>
      </c>
      <c r="J13" s="1">
        <v>251.50278309768399</v>
      </c>
      <c r="K13" s="1">
        <v>10941.834397951099</v>
      </c>
      <c r="L13" s="1">
        <v>201.21778755534999</v>
      </c>
      <c r="M13" s="1">
        <v>518.08123064975302</v>
      </c>
      <c r="N13" s="1">
        <v>362.41837299048899</v>
      </c>
      <c r="O13" s="1">
        <v>1178.8200408401899</v>
      </c>
      <c r="P13" s="1">
        <v>1675.61114999495</v>
      </c>
      <c r="Q13" s="1">
        <v>1521.3214499385999</v>
      </c>
      <c r="R13" s="1">
        <v>3816.0597737172902</v>
      </c>
      <c r="S13" s="1">
        <v>1668.3045922644401</v>
      </c>
      <c r="T13" s="1">
        <v>42</v>
      </c>
      <c r="U13" s="9">
        <f>D13/$C13*100</f>
        <v>14.88219314159743</v>
      </c>
      <c r="V13" s="9">
        <f>E13/$C13*100</f>
        <v>12.237995632885635</v>
      </c>
      <c r="W13" s="9">
        <f>F13/$C13*100</f>
        <v>17.288695801143401</v>
      </c>
      <c r="X13" s="9">
        <f>G13/$C13*100</f>
        <v>20.224554212079799</v>
      </c>
      <c r="Y13" s="9">
        <f>H13/$C13*100</f>
        <v>21.702406722742158</v>
      </c>
      <c r="Z13" s="9">
        <f>I13/$C13*100</f>
        <v>11.706172526938264</v>
      </c>
      <c r="AA13" s="9">
        <f>J13/$C13*100</f>
        <v>1.9579819626133435</v>
      </c>
      <c r="AB13" s="9">
        <f>L13/$K13*100</f>
        <v>1.8389767221575644</v>
      </c>
      <c r="AC13" s="9">
        <f>M13/$K13*100</f>
        <v>4.7348663104128654</v>
      </c>
      <c r="AD13" s="9">
        <f>N13/$K13*100</f>
        <v>3.3122268150791356</v>
      </c>
      <c r="AE13" s="9">
        <f>O13/$K13*100</f>
        <v>10.773513818313029</v>
      </c>
      <c r="AF13" s="9">
        <f>P13/$K13*100</f>
        <v>15.313804697215256</v>
      </c>
      <c r="AG13" s="9">
        <f>Q13/$K13*100</f>
        <v>13.903714812421885</v>
      </c>
      <c r="AH13" s="9">
        <f>R13/$K13*100</f>
        <v>34.875868478066735</v>
      </c>
      <c r="AI13" s="9">
        <f>S13/$K13*100</f>
        <v>15.247028346333193</v>
      </c>
    </row>
    <row r="14" spans="1:35" x14ac:dyDescent="0.25">
      <c r="A14" t="s">
        <v>30</v>
      </c>
      <c r="B14" t="s">
        <v>53</v>
      </c>
      <c r="C14" s="1">
        <v>16465</v>
      </c>
      <c r="D14" s="1">
        <v>3103.5971275188999</v>
      </c>
      <c r="E14" s="1">
        <v>2522.2031538615602</v>
      </c>
      <c r="F14" s="1">
        <v>2864.6493945964198</v>
      </c>
      <c r="G14" s="1">
        <v>3282.8564405101001</v>
      </c>
      <c r="H14" s="1">
        <v>2992.69756725561</v>
      </c>
      <c r="I14" s="1">
        <v>1532.2849028799001</v>
      </c>
      <c r="J14" s="1">
        <v>166.71141337750399</v>
      </c>
      <c r="K14" s="1">
        <v>13431.111067506699</v>
      </c>
      <c r="L14" s="1">
        <v>30.149497451411701</v>
      </c>
      <c r="M14" s="1">
        <v>350.71520524871102</v>
      </c>
      <c r="N14" s="1">
        <v>405.89144418167302</v>
      </c>
      <c r="O14" s="1">
        <v>1520.9464929634601</v>
      </c>
      <c r="P14" s="1">
        <v>2317.86374207567</v>
      </c>
      <c r="Q14" s="1">
        <v>2487.2817785418902</v>
      </c>
      <c r="R14" s="1">
        <v>4272.9380006694601</v>
      </c>
      <c r="S14" s="1">
        <v>2045.3249063744199</v>
      </c>
      <c r="T14" s="1">
        <v>10</v>
      </c>
      <c r="U14" s="9">
        <f>D14/$C14*100</f>
        <v>18.84966369583298</v>
      </c>
      <c r="V14" s="9">
        <f>E14/$C14*100</f>
        <v>15.318573664509932</v>
      </c>
      <c r="W14" s="9">
        <f>F14/$C14*100</f>
        <v>17.398417215890795</v>
      </c>
      <c r="X14" s="9">
        <f>G14/$C14*100</f>
        <v>19.938393200790159</v>
      </c>
      <c r="Y14" s="9">
        <f>H14/$C14*100</f>
        <v>18.176116412120315</v>
      </c>
      <c r="Z14" s="9">
        <f>I14/$C14*100</f>
        <v>9.306315838930459</v>
      </c>
      <c r="AA14" s="9">
        <f>J14/$C14*100</f>
        <v>1.0125199719253204</v>
      </c>
      <c r="AB14" s="9">
        <f>L14/$K14*100</f>
        <v>0.2244750810255085</v>
      </c>
      <c r="AC14" s="9">
        <f>M14/$K14*100</f>
        <v>2.6112151369009298</v>
      </c>
      <c r="AD14" s="9">
        <f>N14/$K14*100</f>
        <v>3.0220243294959306</v>
      </c>
      <c r="AE14" s="9">
        <f>O14/$K14*100</f>
        <v>11.324055659423585</v>
      </c>
      <c r="AF14" s="9">
        <f>P14/$K14*100</f>
        <v>17.257423681672744</v>
      </c>
      <c r="AG14" s="9">
        <f>Q14/$K14*100</f>
        <v>18.518808801747326</v>
      </c>
      <c r="AH14" s="9">
        <f>R14/$K14*100</f>
        <v>31.813734390200914</v>
      </c>
      <c r="AI14" s="9">
        <f>S14/$K14*100</f>
        <v>15.22826291953303</v>
      </c>
    </row>
    <row r="15" spans="1:35" x14ac:dyDescent="0.25">
      <c r="A15" t="s">
        <v>31</v>
      </c>
      <c r="B15" t="s">
        <v>54</v>
      </c>
      <c r="C15" s="1">
        <v>14019</v>
      </c>
      <c r="D15" s="1">
        <v>2779.12497442842</v>
      </c>
      <c r="E15" s="1">
        <v>2091.77508950009</v>
      </c>
      <c r="F15" s="1">
        <v>2531.9598406227401</v>
      </c>
      <c r="G15" s="1">
        <v>2951.12595526115</v>
      </c>
      <c r="H15" s="1">
        <v>2402.6290959505</v>
      </c>
      <c r="I15" s="1">
        <v>1072.8962143690801</v>
      </c>
      <c r="J15" s="1">
        <v>189.488829868013</v>
      </c>
      <c r="K15" s="1">
        <v>11393.3317544033</v>
      </c>
      <c r="L15" s="1">
        <v>65.221106369052094</v>
      </c>
      <c r="M15" s="1">
        <v>443.08701889842399</v>
      </c>
      <c r="N15" s="1">
        <v>490.33606171950902</v>
      </c>
      <c r="O15" s="1">
        <v>1370.9681707391201</v>
      </c>
      <c r="P15" s="1">
        <v>2009.24350532785</v>
      </c>
      <c r="Q15" s="1">
        <v>1918.0055701491201</v>
      </c>
      <c r="R15" s="1">
        <v>3402.0391341067598</v>
      </c>
      <c r="S15" s="1">
        <v>1694.43118709343</v>
      </c>
      <c r="T15" s="1">
        <v>10</v>
      </c>
      <c r="U15" s="9">
        <f>D15/$C15*100</f>
        <v>19.82398868983822</v>
      </c>
      <c r="V15" s="9">
        <f>E15/$C15*100</f>
        <v>14.921000709751695</v>
      </c>
      <c r="W15" s="9">
        <f>F15/$C15*100</f>
        <v>18.060916189619373</v>
      </c>
      <c r="X15" s="9">
        <f>G15/$C15*100</f>
        <v>21.050902027684927</v>
      </c>
      <c r="Y15" s="9">
        <f>H15/$C15*100</f>
        <v>17.138377173482418</v>
      </c>
      <c r="Z15" s="9">
        <f>I15/$C15*100</f>
        <v>7.6531579596909909</v>
      </c>
      <c r="AA15" s="9">
        <f>J15/$C15*100</f>
        <v>1.3516572499323274</v>
      </c>
      <c r="AB15" s="9">
        <f>L15/$K15*100</f>
        <v>0.57244981340814038</v>
      </c>
      <c r="AC15" s="9">
        <f>M15/$K15*100</f>
        <v>3.8890030453750239</v>
      </c>
      <c r="AD15" s="9">
        <f>N15/$K15*100</f>
        <v>4.3037109099364521</v>
      </c>
      <c r="AE15" s="9">
        <f>O15/$K15*100</f>
        <v>12.033075138089153</v>
      </c>
      <c r="AF15" s="9">
        <f>P15/$K15*100</f>
        <v>17.6352584883813</v>
      </c>
      <c r="AG15" s="9">
        <f>Q15/$K15*100</f>
        <v>16.834457307958655</v>
      </c>
      <c r="AH15" s="9">
        <f>R15/$K15*100</f>
        <v>29.859914618846574</v>
      </c>
      <c r="AI15" s="9">
        <f>S15/$K15*100</f>
        <v>14.8721306780044</v>
      </c>
    </row>
    <row r="16" spans="1:35" x14ac:dyDescent="0.25">
      <c r="A16" t="s">
        <v>32</v>
      </c>
      <c r="B16" t="s">
        <v>55</v>
      </c>
      <c r="C16" s="1">
        <v>18247</v>
      </c>
      <c r="D16" s="1">
        <v>3270.1873899461798</v>
      </c>
      <c r="E16" s="1">
        <v>2641.77605497591</v>
      </c>
      <c r="F16" s="1">
        <v>3258.5398968827599</v>
      </c>
      <c r="G16" s="1">
        <v>3773.1095944694398</v>
      </c>
      <c r="H16" s="1">
        <v>3504.8424700917199</v>
      </c>
      <c r="I16" s="1">
        <v>1571.4969728859401</v>
      </c>
      <c r="J16" s="1">
        <v>227.04762074803199</v>
      </c>
      <c r="K16" s="1">
        <v>14995.9680497878</v>
      </c>
      <c r="L16" s="1">
        <v>289.45105516192501</v>
      </c>
      <c r="M16" s="1">
        <v>474.17538235007999</v>
      </c>
      <c r="N16" s="1">
        <v>665.62365677137996</v>
      </c>
      <c r="O16" s="1">
        <v>1787.6617157160499</v>
      </c>
      <c r="P16" s="1">
        <v>2158.0767638278498</v>
      </c>
      <c r="Q16" s="1">
        <v>2838.4460337835699</v>
      </c>
      <c r="R16" s="1">
        <v>4823.2612853130804</v>
      </c>
      <c r="S16" s="1">
        <v>1959.2721568638699</v>
      </c>
      <c r="T16" s="1">
        <v>22</v>
      </c>
      <c r="U16" s="9">
        <f>D16/$C16*100</f>
        <v>17.921781059605305</v>
      </c>
      <c r="V16" s="9">
        <f>E16/$C16*100</f>
        <v>14.47786515578402</v>
      </c>
      <c r="W16" s="9">
        <f>F16/$C16*100</f>
        <v>17.857948686812954</v>
      </c>
      <c r="X16" s="9">
        <f>G16/$C16*100</f>
        <v>20.677972239104729</v>
      </c>
      <c r="Y16" s="9">
        <f>H16/$C16*100</f>
        <v>19.207773716729982</v>
      </c>
      <c r="Z16" s="9">
        <f>I16/$C16*100</f>
        <v>8.6123580472731955</v>
      </c>
      <c r="AA16" s="9">
        <f>J16/$C16*100</f>
        <v>1.2443010946897133</v>
      </c>
      <c r="AB16" s="9">
        <f>L16/$K16*100</f>
        <v>1.9301925304250092</v>
      </c>
      <c r="AC16" s="9">
        <f>M16/$K16*100</f>
        <v>3.1620191559209796</v>
      </c>
      <c r="AD16" s="9">
        <f>N16/$K16*100</f>
        <v>4.4386841487088846</v>
      </c>
      <c r="AE16" s="9">
        <f>O16/$K16*100</f>
        <v>11.920949082985985</v>
      </c>
      <c r="AF16" s="9">
        <f>P16/$K16*100</f>
        <v>14.391046691102996</v>
      </c>
      <c r="AG16" s="9">
        <f>Q16/$K16*100</f>
        <v>18.928061358624561</v>
      </c>
      <c r="AH16" s="9">
        <f>R16/$K16*100</f>
        <v>32.163720736797195</v>
      </c>
      <c r="AI16" s="9">
        <f>S16/$K16*100</f>
        <v>13.065326295434421</v>
      </c>
    </row>
    <row r="17" spans="1:35" x14ac:dyDescent="0.25">
      <c r="A17" t="s">
        <v>33</v>
      </c>
      <c r="B17" t="s">
        <v>56</v>
      </c>
      <c r="C17" s="1">
        <v>4323</v>
      </c>
      <c r="D17" s="1">
        <v>711.38558359023898</v>
      </c>
      <c r="E17" s="1">
        <v>525.58647221784702</v>
      </c>
      <c r="F17" s="1">
        <v>691.74110816374105</v>
      </c>
      <c r="G17" s="1">
        <v>885.61445510321403</v>
      </c>
      <c r="H17" s="1">
        <v>956.55730831471601</v>
      </c>
      <c r="I17" s="1">
        <v>474.550872060713</v>
      </c>
      <c r="J17" s="1">
        <v>77.564200549538199</v>
      </c>
      <c r="K17" s="1">
        <v>3573.8194704043799</v>
      </c>
      <c r="L17" s="1">
        <v>5.1377049180327896</v>
      </c>
      <c r="M17" s="1">
        <v>101.351005219264</v>
      </c>
      <c r="N17" s="1">
        <v>162.748356391768</v>
      </c>
      <c r="O17" s="1">
        <v>485.18377504863201</v>
      </c>
      <c r="P17" s="1">
        <v>460.51568183402497</v>
      </c>
      <c r="Q17" s="1">
        <v>500.59688980273</v>
      </c>
      <c r="R17" s="1">
        <v>1394.2343744770301</v>
      </c>
      <c r="S17" s="1">
        <v>464.05168271289301</v>
      </c>
      <c r="T17" s="1">
        <v>2</v>
      </c>
      <c r="U17" s="9">
        <f>D17/$C17*100</f>
        <v>16.455831218835044</v>
      </c>
      <c r="V17" s="9">
        <f>E17/$C17*100</f>
        <v>12.157910530137567</v>
      </c>
      <c r="W17" s="9">
        <f>F17/$C17*100</f>
        <v>16.001413559189011</v>
      </c>
      <c r="X17" s="9">
        <f>G17/$C17*100</f>
        <v>20.486108144881193</v>
      </c>
      <c r="Y17" s="9">
        <f>H17/$C17*100</f>
        <v>22.127164198813695</v>
      </c>
      <c r="Z17" s="9">
        <f>I17/$C17*100</f>
        <v>10.977350730065071</v>
      </c>
      <c r="AA17" s="9">
        <f>J17/$C17*100</f>
        <v>1.7942216180786075</v>
      </c>
      <c r="AB17" s="9">
        <f>L17/$K17*100</f>
        <v>0.14375949766291513</v>
      </c>
      <c r="AC17" s="9">
        <f>M17/$K17*100</f>
        <v>2.8359296281912099</v>
      </c>
      <c r="AD17" s="9">
        <f>N17/$K17*100</f>
        <v>4.5539053592248999</v>
      </c>
      <c r="AE17" s="9">
        <f>O17/$K17*100</f>
        <v>13.576057186619256</v>
      </c>
      <c r="AF17" s="9">
        <f>P17/$K17*100</f>
        <v>12.885812661989815</v>
      </c>
      <c r="AG17" s="9">
        <f>Q17/$K17*100</f>
        <v>14.007335679607991</v>
      </c>
      <c r="AH17" s="9">
        <f>R17/$K17*100</f>
        <v>39.012445536855047</v>
      </c>
      <c r="AI17" s="9">
        <f>S17/$K17*100</f>
        <v>12.98475444984873</v>
      </c>
    </row>
    <row r="18" spans="1:35" x14ac:dyDescent="0.25">
      <c r="A18" t="s">
        <v>34</v>
      </c>
      <c r="B18" t="s">
        <v>57</v>
      </c>
      <c r="C18" s="1">
        <v>9912.00000000002</v>
      </c>
      <c r="D18" s="1">
        <v>1928.9615222109901</v>
      </c>
      <c r="E18" s="1">
        <v>1477.4441582571101</v>
      </c>
      <c r="F18" s="1">
        <v>1723.5110268926901</v>
      </c>
      <c r="G18" s="1">
        <v>2142.3860739974102</v>
      </c>
      <c r="H18" s="1">
        <v>1770.5268702727899</v>
      </c>
      <c r="I18" s="1">
        <v>761.96155946251702</v>
      </c>
      <c r="J18" s="1">
        <v>107.208788906508</v>
      </c>
      <c r="K18" s="1">
        <v>8004.4209306059201</v>
      </c>
      <c r="L18" s="1">
        <v>5.2687106761920202</v>
      </c>
      <c r="M18" s="1">
        <v>219.80008321248101</v>
      </c>
      <c r="N18" s="1">
        <v>496.768109873593</v>
      </c>
      <c r="O18" s="1">
        <v>1186.497880203</v>
      </c>
      <c r="P18" s="1">
        <v>1384.3884844109</v>
      </c>
      <c r="Q18" s="1">
        <v>1267.3537442691099</v>
      </c>
      <c r="R18" s="1">
        <v>2391.2091702770099</v>
      </c>
      <c r="S18" s="1">
        <v>1053.1347476836199</v>
      </c>
      <c r="T18" s="1">
        <v>5</v>
      </c>
      <c r="U18" s="9">
        <f>D18/$C18*100</f>
        <v>19.460870885905834</v>
      </c>
      <c r="V18" s="9">
        <f>E18/$C18*100</f>
        <v>14.905610959010362</v>
      </c>
      <c r="W18" s="9">
        <f>F18/$C18*100</f>
        <v>17.388125775753497</v>
      </c>
      <c r="X18" s="9">
        <f>G18/$C18*100</f>
        <v>21.614064507641302</v>
      </c>
      <c r="Y18" s="9">
        <f>H18/$C18*100</f>
        <v>17.862458336085414</v>
      </c>
      <c r="Z18" s="9">
        <f>I18/$C18*100</f>
        <v>7.6872635135443455</v>
      </c>
      <c r="AA18" s="9">
        <f>J18/$C18*100</f>
        <v>1.0816060220591988</v>
      </c>
      <c r="AB18" s="9">
        <f>L18/$K18*100</f>
        <v>6.5822508859403384E-2</v>
      </c>
      <c r="AC18" s="9">
        <f>M18/$K18*100</f>
        <v>2.7459835648078861</v>
      </c>
      <c r="AD18" s="9">
        <f>N18/$K18*100</f>
        <v>6.2061717415951607</v>
      </c>
      <c r="AE18" s="9">
        <f>O18/$K18*100</f>
        <v>14.82303205302803</v>
      </c>
      <c r="AF18" s="9">
        <f>P18/$K18*100</f>
        <v>17.295298390886902</v>
      </c>
      <c r="AG18" s="9">
        <f>Q18/$K18*100</f>
        <v>15.833172133954399</v>
      </c>
      <c r="AH18" s="9">
        <f>R18/$K18*100</f>
        <v>29.873605986085987</v>
      </c>
      <c r="AI18" s="9">
        <f>S18/$K18*100</f>
        <v>13.156913620782055</v>
      </c>
    </row>
    <row r="19" spans="1:35" x14ac:dyDescent="0.25">
      <c r="A19" t="s">
        <v>35</v>
      </c>
      <c r="B19" t="s">
        <v>58</v>
      </c>
      <c r="C19" s="1">
        <v>14080</v>
      </c>
      <c r="D19" s="1">
        <v>2795.5152302879001</v>
      </c>
      <c r="E19" s="1">
        <v>1878.2670665405301</v>
      </c>
      <c r="F19" s="1">
        <v>2636.7284828154002</v>
      </c>
      <c r="G19" s="1">
        <v>2898.66639863091</v>
      </c>
      <c r="H19" s="1">
        <v>2582.9970385077499</v>
      </c>
      <c r="I19" s="1">
        <v>1116.18183611616</v>
      </c>
      <c r="J19" s="1">
        <v>171.643947101348</v>
      </c>
      <c r="K19" s="1">
        <v>11361.868157490801</v>
      </c>
      <c r="L19" s="1">
        <v>150.45484654044199</v>
      </c>
      <c r="M19" s="1">
        <v>505.89486703495697</v>
      </c>
      <c r="N19" s="1">
        <v>539.74202476361199</v>
      </c>
      <c r="O19" s="1">
        <v>1543.55535723363</v>
      </c>
      <c r="P19" s="1">
        <v>2026.9936706195001</v>
      </c>
      <c r="Q19" s="1">
        <v>1743.4346322972799</v>
      </c>
      <c r="R19" s="1">
        <v>3570.8986220553302</v>
      </c>
      <c r="S19" s="1">
        <v>1280.8941369460599</v>
      </c>
      <c r="T19" s="1">
        <v>17</v>
      </c>
      <c r="U19" s="9">
        <f>D19/$C19*100</f>
        <v>19.854511578749289</v>
      </c>
      <c r="V19" s="9">
        <f>E19/$C19*100</f>
        <v>13.339964961225355</v>
      </c>
      <c r="W19" s="9">
        <f>F19/$C19*100</f>
        <v>18.726764792723014</v>
      </c>
      <c r="X19" s="9">
        <f>G19/$C19*100</f>
        <v>20.587119308458167</v>
      </c>
      <c r="Y19" s="9">
        <f>H19/$C19*100</f>
        <v>18.345149421219816</v>
      </c>
      <c r="Z19" s="9">
        <f>I19/$C19*100</f>
        <v>7.927427813325</v>
      </c>
      <c r="AA19" s="9">
        <f>J19/$C19*100</f>
        <v>1.2190621242993467</v>
      </c>
      <c r="AB19" s="9">
        <f>L19/$K19*100</f>
        <v>1.3242086992643736</v>
      </c>
      <c r="AC19" s="9">
        <f>M19/$K19*100</f>
        <v>4.4525676589674559</v>
      </c>
      <c r="AD19" s="9">
        <f>N19/$K19*100</f>
        <v>4.7504690010662012</v>
      </c>
      <c r="AE19" s="9">
        <f>O19/$K19*100</f>
        <v>13.585401061144815</v>
      </c>
      <c r="AF19" s="9">
        <f>P19/$K19*100</f>
        <v>17.840320293481994</v>
      </c>
      <c r="AG19" s="9">
        <f>Q19/$K19*100</f>
        <v>15.344612418758317</v>
      </c>
      <c r="AH19" s="9">
        <f>R19/$K19*100</f>
        <v>31.428798262379605</v>
      </c>
      <c r="AI19" s="9">
        <f>S19/$K19*100</f>
        <v>11.273622604937335</v>
      </c>
    </row>
    <row r="20" spans="1:35" x14ac:dyDescent="0.25">
      <c r="A20" t="s">
        <v>36</v>
      </c>
      <c r="B20" t="s">
        <v>59</v>
      </c>
      <c r="C20" s="1">
        <v>16158</v>
      </c>
      <c r="D20" s="1">
        <v>2409.5743222372098</v>
      </c>
      <c r="E20" s="1">
        <v>2037.8772781779601</v>
      </c>
      <c r="F20" s="1">
        <v>2348.8598898004402</v>
      </c>
      <c r="G20" s="1">
        <v>3514.52151956957</v>
      </c>
      <c r="H20" s="1">
        <v>3600.2438370294999</v>
      </c>
      <c r="I20" s="1">
        <v>1874.4273821138299</v>
      </c>
      <c r="J20" s="1">
        <v>372.495771071462</v>
      </c>
      <c r="K20" s="1">
        <v>13690.556107594301</v>
      </c>
      <c r="L20" s="1">
        <v>287.13104923319702</v>
      </c>
      <c r="M20" s="1">
        <v>438.41826177015901</v>
      </c>
      <c r="N20" s="1">
        <v>488.771656468044</v>
      </c>
      <c r="O20" s="1">
        <v>1278.89260415988</v>
      </c>
      <c r="P20" s="1">
        <v>2031.0637549472001</v>
      </c>
      <c r="Q20" s="1">
        <v>2343.7445691180001</v>
      </c>
      <c r="R20" s="1">
        <v>5038.1465706550298</v>
      </c>
      <c r="S20" s="1">
        <v>1784.3876412428201</v>
      </c>
      <c r="T20" s="1">
        <v>52</v>
      </c>
      <c r="U20" s="9">
        <f>D20/$C20*100</f>
        <v>14.912577808127303</v>
      </c>
      <c r="V20" s="9">
        <f>E20/$C20*100</f>
        <v>12.612187635709619</v>
      </c>
      <c r="W20" s="9">
        <f>F20/$C20*100</f>
        <v>14.536823182327268</v>
      </c>
      <c r="X20" s="9">
        <f>G20/$C20*100</f>
        <v>21.75096868157922</v>
      </c>
      <c r="Y20" s="9">
        <f>H20/$C20*100</f>
        <v>22.281494225953089</v>
      </c>
      <c r="Z20" s="9">
        <f>I20/$C20*100</f>
        <v>11.600615064449993</v>
      </c>
      <c r="AA20" s="9">
        <f>J20/$C20*100</f>
        <v>2.3053334018533356</v>
      </c>
      <c r="AB20" s="9">
        <f>L20/$K20*100</f>
        <v>2.097292812480585</v>
      </c>
      <c r="AC20" s="9">
        <f>M20/$K20*100</f>
        <v>3.2023407838558406</v>
      </c>
      <c r="AD20" s="9">
        <f>N20/$K20*100</f>
        <v>3.5701373459688539</v>
      </c>
      <c r="AE20" s="9">
        <f>O20/$K20*100</f>
        <v>9.3414218831510016</v>
      </c>
      <c r="AF20" s="9">
        <f>P20/$K20*100</f>
        <v>14.835509521929113</v>
      </c>
      <c r="AG20" s="9">
        <f>Q20/$K20*100</f>
        <v>17.119425614989442</v>
      </c>
      <c r="AH20" s="9">
        <f>R20/$K20*100</f>
        <v>36.800160132723278</v>
      </c>
      <c r="AI20" s="9">
        <f>S20/$K20*100</f>
        <v>13.033711904902102</v>
      </c>
    </row>
    <row r="21" spans="1:35" x14ac:dyDescent="0.25">
      <c r="A21" t="s">
        <v>37</v>
      </c>
      <c r="B21" t="s">
        <v>60</v>
      </c>
      <c r="C21" s="1">
        <v>13610</v>
      </c>
      <c r="D21" s="1">
        <v>2499.0788046190601</v>
      </c>
      <c r="E21" s="1">
        <v>1810.6553912607801</v>
      </c>
      <c r="F21" s="1">
        <v>2527.9703753962999</v>
      </c>
      <c r="G21" s="1">
        <v>2774.11986644428</v>
      </c>
      <c r="H21" s="1">
        <v>2536.6143914140598</v>
      </c>
      <c r="I21" s="1">
        <v>1250.5519023710101</v>
      </c>
      <c r="J21" s="1">
        <v>211.00926849453001</v>
      </c>
      <c r="K21" s="1">
        <v>11004.254600510299</v>
      </c>
      <c r="L21" s="1">
        <v>171.11252400269601</v>
      </c>
      <c r="M21" s="1">
        <v>412.51344691024298</v>
      </c>
      <c r="N21" s="1">
        <v>565.51961809031695</v>
      </c>
      <c r="O21" s="1">
        <v>1367.8213805555499</v>
      </c>
      <c r="P21" s="1">
        <v>1852.2978112011699</v>
      </c>
      <c r="Q21" s="1">
        <v>1778.8435580110199</v>
      </c>
      <c r="R21" s="1">
        <v>3530.2358727148198</v>
      </c>
      <c r="S21" s="1">
        <v>1325.9103890244601</v>
      </c>
      <c r="T21" s="1">
        <v>12</v>
      </c>
      <c r="U21" s="9">
        <f>D21/$C21*100</f>
        <v>18.362077917847614</v>
      </c>
      <c r="V21" s="9">
        <f>E21/$C21*100</f>
        <v>13.303860332555328</v>
      </c>
      <c r="W21" s="9">
        <f>F21/$C21*100</f>
        <v>18.574359848613518</v>
      </c>
      <c r="X21" s="9">
        <f>G21/$C21*100</f>
        <v>20.382952729201175</v>
      </c>
      <c r="Y21" s="9">
        <f>H21/$C21*100</f>
        <v>18.637872089743276</v>
      </c>
      <c r="Z21" s="9">
        <f>I21/$C21*100</f>
        <v>9.1884783421822931</v>
      </c>
      <c r="AA21" s="9">
        <f>J21/$C21*100</f>
        <v>1.5503987398569434</v>
      </c>
      <c r="AB21" s="9">
        <f>L21/$K21*100</f>
        <v>1.5549669670016633</v>
      </c>
      <c r="AC21" s="9">
        <f>M21/$K21*100</f>
        <v>3.7486723261665853</v>
      </c>
      <c r="AD21" s="9">
        <f>N21/$K21*100</f>
        <v>5.1390997266102163</v>
      </c>
      <c r="AE21" s="9">
        <f>O21/$K21*100</f>
        <v>12.429932150898436</v>
      </c>
      <c r="AF21" s="9">
        <f>P21/$K21*100</f>
        <v>16.832560481791049</v>
      </c>
      <c r="AG21" s="9">
        <f>Q21/$K21*100</f>
        <v>16.165052723594105</v>
      </c>
      <c r="AH21" s="9">
        <f>R21/$K21*100</f>
        <v>32.080645176558455</v>
      </c>
      <c r="AI21" s="9">
        <f>S21/$K21*100</f>
        <v>12.049070447379268</v>
      </c>
    </row>
    <row r="22" spans="1:35" x14ac:dyDescent="0.25">
      <c r="A22" t="s">
        <v>38</v>
      </c>
      <c r="B22" t="s">
        <v>61</v>
      </c>
      <c r="C22" s="1">
        <v>14838</v>
      </c>
      <c r="D22" s="1">
        <v>2362.51412757037</v>
      </c>
      <c r="E22" s="1">
        <v>1782.48869563525</v>
      </c>
      <c r="F22" s="1">
        <v>2433.8312996150498</v>
      </c>
      <c r="G22" s="1">
        <v>3107.4345796109501</v>
      </c>
      <c r="H22" s="1">
        <v>3156.9481264135202</v>
      </c>
      <c r="I22" s="1">
        <v>1701.9133045000899</v>
      </c>
      <c r="J22" s="1">
        <v>292.869866654764</v>
      </c>
      <c r="K22" s="1">
        <v>12570.0892878266</v>
      </c>
      <c r="L22" s="1">
        <v>366.17029005678501</v>
      </c>
      <c r="M22" s="1">
        <v>534.11246305728798</v>
      </c>
      <c r="N22" s="1">
        <v>538.89442060483395</v>
      </c>
      <c r="O22" s="1">
        <v>1543.78438038426</v>
      </c>
      <c r="P22" s="1">
        <v>1864.24996982212</v>
      </c>
      <c r="Q22" s="1">
        <v>1739.14256463521</v>
      </c>
      <c r="R22" s="1">
        <v>4558.1880594276599</v>
      </c>
      <c r="S22" s="1">
        <v>1425.54713983844</v>
      </c>
      <c r="T22" s="1">
        <v>33</v>
      </c>
      <c r="U22" s="9">
        <f>D22/$C22*100</f>
        <v>15.922052349173541</v>
      </c>
      <c r="V22" s="9">
        <f>E22/$C22*100</f>
        <v>12.012998353115311</v>
      </c>
      <c r="W22" s="9">
        <f>F22/$C22*100</f>
        <v>16.402691060891293</v>
      </c>
      <c r="X22" s="9">
        <f>G22/$C22*100</f>
        <v>20.942408543004113</v>
      </c>
      <c r="Y22" s="9">
        <f>H22/$C22*100</f>
        <v>21.276102752483624</v>
      </c>
      <c r="Z22" s="9">
        <f>I22/$C22*100</f>
        <v>11.469964311228534</v>
      </c>
      <c r="AA22" s="9">
        <f>J22/$C22*100</f>
        <v>1.973782630103545</v>
      </c>
      <c r="AB22" s="9">
        <f>L22/$K22*100</f>
        <v>2.9130285527199846</v>
      </c>
      <c r="AC22" s="9">
        <f>M22/$K22*100</f>
        <v>4.2490745358073534</v>
      </c>
      <c r="AD22" s="9">
        <f>N22/$K22*100</f>
        <v>4.2871168872819529</v>
      </c>
      <c r="AE22" s="9">
        <f>O22/$K22*100</f>
        <v>12.281411412720237</v>
      </c>
      <c r="AF22" s="9">
        <f>P22/$K22*100</f>
        <v>14.830841111268297</v>
      </c>
      <c r="AG22" s="9">
        <f>Q22/$K22*100</f>
        <v>13.835562539078131</v>
      </c>
      <c r="AH22" s="9">
        <f>R22/$K22*100</f>
        <v>36.2621772610796</v>
      </c>
      <c r="AI22" s="9">
        <f>S22/$K22*100</f>
        <v>11.340787700044418</v>
      </c>
    </row>
    <row r="23" spans="1:35" x14ac:dyDescent="0.25">
      <c r="A23" t="s">
        <v>39</v>
      </c>
      <c r="B23" t="s">
        <v>62</v>
      </c>
      <c r="C23" s="1">
        <v>34634</v>
      </c>
      <c r="D23" s="1">
        <v>5624.0581479811899</v>
      </c>
      <c r="E23" s="1">
        <v>6441.9679726816603</v>
      </c>
      <c r="F23" s="1">
        <v>6072.3006994922298</v>
      </c>
      <c r="G23" s="1">
        <v>6675.9557252330196</v>
      </c>
      <c r="H23" s="1">
        <v>6033.59379345657</v>
      </c>
      <c r="I23" s="1">
        <v>3221.6307402789998</v>
      </c>
      <c r="J23" s="1">
        <v>564.49292087632602</v>
      </c>
      <c r="K23" s="1">
        <v>28987.315598589601</v>
      </c>
      <c r="L23" s="1">
        <v>38.5641372830842</v>
      </c>
      <c r="M23" s="1">
        <v>667.35818662464897</v>
      </c>
      <c r="N23" s="1">
        <v>2162.8456351873201</v>
      </c>
      <c r="O23" s="1">
        <v>3835.8004569915001</v>
      </c>
      <c r="P23" s="1">
        <v>4766.0178846366498</v>
      </c>
      <c r="Q23" s="1">
        <v>3664.0887645050102</v>
      </c>
      <c r="R23" s="1">
        <v>8512.6897450789402</v>
      </c>
      <c r="S23" s="1">
        <v>5339.95078828244</v>
      </c>
      <c r="T23" s="1">
        <v>1</v>
      </c>
      <c r="U23" s="9">
        <f>D23/$C23*100</f>
        <v>16.238546364789482</v>
      </c>
      <c r="V23" s="9">
        <f>E23/$C23*100</f>
        <v>18.600126963913091</v>
      </c>
      <c r="W23" s="9">
        <f>F23/$C23*100</f>
        <v>17.532773284899896</v>
      </c>
      <c r="X23" s="9">
        <f>G23/$C23*100</f>
        <v>19.275728259031645</v>
      </c>
      <c r="Y23" s="9">
        <f>H23/$C23*100</f>
        <v>17.421013436093347</v>
      </c>
      <c r="Z23" s="9">
        <f>I23/$C23*100</f>
        <v>9.3019308779782879</v>
      </c>
      <c r="AA23" s="9">
        <f>J23/$C23*100</f>
        <v>1.6298808132942371</v>
      </c>
      <c r="AB23" s="9">
        <f>L23/$K23*100</f>
        <v>0.1330379736334073</v>
      </c>
      <c r="AC23" s="9">
        <f>M23/$K23*100</f>
        <v>2.3022421112257794</v>
      </c>
      <c r="AD23" s="9">
        <f>N23/$K23*100</f>
        <v>7.4613519414421212</v>
      </c>
      <c r="AE23" s="9">
        <f>O23/$K23*100</f>
        <v>13.232686013802997</v>
      </c>
      <c r="AF23" s="9">
        <f>P23/$K23*100</f>
        <v>16.441735932486772</v>
      </c>
      <c r="AG23" s="9">
        <f>Q23/$K23*100</f>
        <v>12.64031763149289</v>
      </c>
      <c r="AH23" s="9">
        <f>R23/$K23*100</f>
        <v>29.366947470959094</v>
      </c>
      <c r="AI23" s="9">
        <f>S23/$K23*100</f>
        <v>18.421680924956913</v>
      </c>
    </row>
    <row r="24" spans="1:35" x14ac:dyDescent="0.25">
      <c r="A24" t="s">
        <v>40</v>
      </c>
      <c r="B24" t="s">
        <v>63</v>
      </c>
      <c r="C24" s="1">
        <v>25935</v>
      </c>
      <c r="D24" s="1">
        <v>4765.7623266017999</v>
      </c>
      <c r="E24" s="1">
        <v>4595.7340260518204</v>
      </c>
      <c r="F24" s="1">
        <v>4630.4250150970802</v>
      </c>
      <c r="G24" s="1">
        <v>4426.50344938936</v>
      </c>
      <c r="H24" s="1">
        <v>4405.1917661011003</v>
      </c>
      <c r="I24" s="1">
        <v>2677.8893457568702</v>
      </c>
      <c r="J24" s="1">
        <v>433.49407100198198</v>
      </c>
      <c r="K24" s="1">
        <v>21158.237573046801</v>
      </c>
      <c r="L24" s="1">
        <v>34.992878926543597</v>
      </c>
      <c r="M24" s="1">
        <v>549.645004599755</v>
      </c>
      <c r="N24" s="1">
        <v>1208.9350593802901</v>
      </c>
      <c r="O24" s="1">
        <v>2307.07343892164</v>
      </c>
      <c r="P24" s="1">
        <v>3499.1977606638602</v>
      </c>
      <c r="Q24" s="1">
        <v>3387.3012852266702</v>
      </c>
      <c r="R24" s="1">
        <v>6690.8363972020697</v>
      </c>
      <c r="S24" s="1">
        <v>3480.2557481259801</v>
      </c>
      <c r="T24" s="1">
        <v>1</v>
      </c>
      <c r="U24" s="9">
        <f>D24/$C24*100</f>
        <v>18.375794588786583</v>
      </c>
      <c r="V24" s="9">
        <f>E24/$C24*100</f>
        <v>17.720200601703567</v>
      </c>
      <c r="W24" s="9">
        <f>F24/$C24*100</f>
        <v>17.85396188585726</v>
      </c>
      <c r="X24" s="9">
        <f>G24/$C24*100</f>
        <v>17.067682473064817</v>
      </c>
      <c r="Y24" s="9">
        <f>H24/$C24*100</f>
        <v>16.985509026802006</v>
      </c>
      <c r="Z24" s="9">
        <f>I24/$C24*100</f>
        <v>10.325387876448314</v>
      </c>
      <c r="AA24" s="9">
        <f>J24/$C24*100</f>
        <v>1.6714635473375052</v>
      </c>
      <c r="AB24" s="9">
        <f>L24/$K24*100</f>
        <v>0.16538654888307219</v>
      </c>
      <c r="AC24" s="9">
        <f>M24/$K24*100</f>
        <v>2.597782554913461</v>
      </c>
      <c r="AD24" s="9">
        <f>N24/$K24*100</f>
        <v>5.713779586823132</v>
      </c>
      <c r="AE24" s="9">
        <f>O24/$K24*100</f>
        <v>10.903901759098265</v>
      </c>
      <c r="AF24" s="9">
        <f>P24/$K24*100</f>
        <v>16.538228898239812</v>
      </c>
      <c r="AG24" s="9">
        <f>Q24/$K24*100</f>
        <v>16.009373529020717</v>
      </c>
      <c r="AH24" s="9">
        <f>R24/$K24*100</f>
        <v>31.622843699068003</v>
      </c>
      <c r="AI24" s="9">
        <f>S24/$K24*100</f>
        <v>16.448703423953571</v>
      </c>
    </row>
  </sheetData>
  <sortState ref="A2:AI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2020-08-14T07:28:45Z</dcterms:created>
  <dcterms:modified xsi:type="dcterms:W3CDTF">2020-08-27T10:53:01Z</dcterms:modified>
</cp:coreProperties>
</file>