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7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<sst xmlns="http://schemas.openxmlformats.org/spreadsheetml/2006/main" count="75" uniqueCount="75">
  <si>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</si>
  <si>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</si>
  <si>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</si>
  <si>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</si>
  <si>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</si>
  <si>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</si>
  <si>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</si>
  <si>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</si>
  <si>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</si>
  <si>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</si>
  <si>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</si>
  <si>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</si>
  <si>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</si>
  <si>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</si>
  <si>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</si>
  <si>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</si>
  <si>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</si>
  <si>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</si>
  <si>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19121</t>
  </si>
  <si>
    <t>19269</t>
  </si>
  <si>
    <t>19276</t>
  </si>
  <si>
    <t>23176</t>
  </si>
  <si>
    <t>24311</t>
  </si>
  <si>
    <t>87001</t>
  </si>
  <si>
    <t>87002</t>
  </si>
  <si>
    <t>87011</t>
  </si>
  <si>
    <t>87014</t>
  </si>
  <si>
    <t>87032</t>
  </si>
  <si>
    <t>87040</t>
  </si>
  <si>
    <t>87041</t>
  </si>
  <si>
    <t>87059</t>
  </si>
  <si>
    <t>87064</t>
  </si>
  <si>
    <t>87085</t>
  </si>
  <si>
    <t>87106</t>
  </si>
  <si>
    <t>87126</t>
  </si>
  <si>
    <t>87154</t>
  </si>
  <si>
    <t>87161</t>
  </si>
  <si>
    <t>87187</t>
  </si>
  <si>
    <t>Lubersac</t>
  </si>
  <si>
    <t>Treignac</t>
  </si>
  <si>
    <t>Uzerche</t>
  </si>
  <si>
    <t>La Souterraine</t>
  </si>
  <si>
    <t>Nontron</t>
  </si>
  <si>
    <t>Aixe-sur-Vienne</t>
  </si>
  <si>
    <t>Ambazac</t>
  </si>
  <si>
    <t>Bellac</t>
  </si>
  <si>
    <t>Bessines-sur-Gartempe</t>
  </si>
  <si>
    <t>Châlus</t>
  </si>
  <si>
    <t>Châteauneuf-la-Forêt</t>
  </si>
  <si>
    <t>Châteauponsac</t>
  </si>
  <si>
    <t>Le Dorat</t>
  </si>
  <si>
    <t>Eymoutiers</t>
  </si>
  <si>
    <t>Limoges</t>
  </si>
  <si>
    <t>Nexon</t>
  </si>
  <si>
    <t>Rochechouart</t>
  </si>
  <si>
    <t>Saint-Junien</t>
  </si>
  <si>
    <t>Saint-Léonard-de-Noblat</t>
  </si>
  <si>
    <t>Saint-Yrieix-la-Perche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</si>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</sst>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731</v>
      </c>
      <c r="D2" s="1">
        <v>89.385245901639394</v>
      </c>
      <c r="E2" s="1">
        <v>70.515027322404407</v>
      </c>
      <c r="F2" s="1">
        <v>115.228142076503</v>
      </c>
      <c r="G2" s="1">
        <v>146.995901639344</v>
      </c>
      <c r="H2" s="1">
        <v>188.70218579235001</v>
      </c>
      <c r="I2" s="1">
        <v>107.262295081967</v>
      </c>
      <c r="J2" s="1">
        <v>12.9112021857924</v>
      </c>
      <c r="K2" s="1">
        <v>660.45765027322398</v>
      </c>
      <c r="L2" s="1">
        <v>34.760928961748597</v>
      </c>
      <c r="M2" s="1">
        <v>14.8975409836066</v>
      </c>
      <c r="N2" s="1">
        <v>19.8633879781421</v>
      </c>
      <c r="O2" s="1">
        <v>99.316939890710401</v>
      </c>
      <c r="P2" s="1">
        <v>59.590163934426201</v>
      </c>
      <c r="Q2" s="1">
        <v>69.521857923497294</v>
      </c>
      <c r="R2" s="1">
        <v>307.88251366120198</v>
      </c>
      <c r="S2" s="1">
        <v>54.624316939890697</v>
      </c>
      <c r="T2" s="1">
        <v>1</v>
      </c>
      <c r="U2" s="9">
        <f>D2/$C2*100</f>
        <v>12.227803816913733</v>
      </c>
      <c r="V2" s="9">
        <f>E2/$C2*100</f>
        <v>9.6463785666763897</v>
      </c>
      <c r="W2" s="9">
        <f>F2/$C2*100</f>
        <v>15.76308373139576</v>
      </c>
      <c r="X2" s="9">
        <f>G2/$C2*100</f>
        <v>20.108878473234473</v>
      </c>
      <c r="Y2" s="9">
        <f>H2/$C2*100</f>
        <v>25.814252502373463</v>
      </c>
      <c r="Z2" s="9">
        <f>I2/$C2*100</f>
        <v>14.673364580296443</v>
      </c>
      <c r="AA2" s="9">
        <f>J2/$C2*100</f>
        <v>1.7662383291097674</v>
      </c>
      <c r="AB2" s="9">
        <f>L2/$K2*100</f>
        <v>5.2631578947368372</v>
      </c>
      <c r="AC2" s="9">
        <f>M2/$K2*100</f>
        <v>2.2556390977443677</v>
      </c>
      <c r="AD2" s="9">
        <f>N2/$K2*100</f>
        <v>3.007518796992485</v>
      </c>
      <c r="AE2" s="9">
        <f>O2/$K2*100</f>
        <v>15.037593984962411</v>
      </c>
      <c r="AF2" s="9">
        <f>P2/$K2*100</f>
        <v>9.0225563909774404</v>
      </c>
      <c r="AG2" s="9">
        <f>Q2/$K2*100</f>
        <v>10.526315789473689</v>
      </c>
      <c r="AH2" s="9">
        <f>R2/$K2*100</f>
        <v>46.616541353383433</v>
      </c>
      <c r="AI2" s="9">
        <f>S2/$K2*100</f>
        <v>8.2706766917293209</v>
      </c>
    </row>
    <row r="3" spans="1:35" x14ac:dyDescent="0.25">
      <c r="A3" t="s">
        <v>19</v>
      </c>
      <c r="B3" t="s">
        <v>39</v>
      </c>
      <c r="C3" s="1">
        <v>44</v>
      </c>
      <c r="D3" s="1">
        <v>4</v>
      </c>
      <c r="E3" s="1">
        <v>4</v>
      </c>
      <c r="F3" s="1">
        <v>6</v>
      </c>
      <c r="G3" s="1">
        <v>12</v>
      </c>
      <c r="H3" s="1">
        <v>9</v>
      </c>
      <c r="I3" s="1">
        <v>9</v>
      </c>
      <c r="J3">
        <v>0</v>
      </c>
      <c r="K3" s="1">
        <v>40</v>
      </c>
      <c r="L3" s="1">
        <v>5</v>
      </c>
      <c r="M3">
        <v>0</v>
      </c>
      <c r="N3">
        <v>0</v>
      </c>
      <c r="O3" s="1">
        <v>10</v>
      </c>
      <c r="P3">
        <v>0</v>
      </c>
      <c r="Q3" s="1">
        <v>5</v>
      </c>
      <c r="R3" s="1">
        <v>20</v>
      </c>
      <c r="S3">
        <v>0</v>
      </c>
      <c r="T3" s="1">
        <v>1</v>
      </c>
      <c r="U3" s="9">
        <f>D3/$C3*100</f>
        <v>9.0909090909090917</v>
      </c>
      <c r="V3" s="9">
        <f>E3/$C3*100</f>
        <v>9.0909090909090917</v>
      </c>
      <c r="W3" s="9">
        <f>F3/$C3*100</f>
        <v>13.636363636363635</v>
      </c>
      <c r="X3" s="9">
        <f>G3/$C3*100</f>
        <v>27.27272727272727</v>
      </c>
      <c r="Y3" s="9">
        <f>H3/$C3*100</f>
        <v>20.454545454545457</v>
      </c>
      <c r="Z3" s="9">
        <f>I3/$C3*100</f>
        <v>20.454545454545457</v>
      </c>
      <c r="AA3" s="9">
        <f>J3/$C3*100</f>
        <v>0</v>
      </c>
      <c r="AB3" s="9">
        <f>L3/$K3*100</f>
        <v>12.5</v>
      </c>
      <c r="AC3" s="9">
        <f>M3/$K3*100</f>
        <v>0</v>
      </c>
      <c r="AD3" s="9">
        <f>N3/$K3*100</f>
        <v>0</v>
      </c>
      <c r="AE3" s="9">
        <f>O3/$K3*100</f>
        <v>25</v>
      </c>
      <c r="AF3" s="9">
        <f>P3/$K3*100</f>
        <v>0</v>
      </c>
      <c r="AG3" s="9">
        <f>Q3/$K3*100</f>
        <v>12.5</v>
      </c>
      <c r="AH3" s="9">
        <f>R3/$K3*100</f>
        <v>50</v>
      </c>
      <c r="AI3" s="9">
        <f>S3/$K3*100</f>
        <v>0</v>
      </c>
    </row>
    <row r="4" spans="1:35" x14ac:dyDescent="0.25">
      <c r="A4" t="s">
        <v>20</v>
      </c>
      <c r="B4" t="s">
        <v>40</v>
      </c>
      <c r="C4" s="1">
        <v>1485</v>
      </c>
      <c r="D4" s="1">
        <v>203.86254331769001</v>
      </c>
      <c r="E4" s="1">
        <v>119.71476342590501</v>
      </c>
      <c r="F4" s="1">
        <v>247.659209080202</v>
      </c>
      <c r="G4" s="1">
        <v>319.202211053582</v>
      </c>
      <c r="H4" s="1">
        <v>366.72682234036898</v>
      </c>
      <c r="I4" s="1">
        <v>195.51768667092301</v>
      </c>
      <c r="J4" s="1">
        <v>32.316764111328098</v>
      </c>
      <c r="K4" s="1">
        <v>1276.9661060326</v>
      </c>
      <c r="L4" s="1">
        <v>101.717749743441</v>
      </c>
      <c r="M4" s="1">
        <v>55.473186119873802</v>
      </c>
      <c r="N4" s="1">
        <v>40.572583247813498</v>
      </c>
      <c r="O4" s="1">
        <v>136.30942869264601</v>
      </c>
      <c r="P4" s="1">
        <v>131.78261481251999</v>
      </c>
      <c r="Q4" s="1">
        <v>131.66595165515</v>
      </c>
      <c r="R4" s="1">
        <v>557.620911399384</v>
      </c>
      <c r="S4" s="1">
        <v>121.823680361775</v>
      </c>
      <c r="T4" s="1">
        <v>3</v>
      </c>
      <c r="U4" s="9">
        <f>D4/$C4*100</f>
        <v>13.72811739513064</v>
      </c>
      <c r="V4" s="9">
        <f>E4/$C4*100</f>
        <v>8.0616002307006731</v>
      </c>
      <c r="W4" s="9">
        <f>F4/$C4*100</f>
        <v>16.677387816848622</v>
      </c>
      <c r="X4" s="9">
        <f>G4/$C4*100</f>
        <v>21.4950983874466</v>
      </c>
      <c r="Y4" s="9">
        <f>H4/$C4*100</f>
        <v>24.695408911809359</v>
      </c>
      <c r="Z4" s="9">
        <f>I4/$C4*100</f>
        <v>13.166174186594143</v>
      </c>
      <c r="AA4" s="9">
        <f>J4/$C4*100</f>
        <v>2.1762130714699053</v>
      </c>
      <c r="AB4" s="9">
        <f>L4/$K4*100</f>
        <v>7.9655794513972964</v>
      </c>
      <c r="AC4" s="9">
        <f>M4/$K4*100</f>
        <v>4.3441392733768938</v>
      </c>
      <c r="AD4" s="9">
        <f>N4/$K4*100</f>
        <v>3.1772639114023367</v>
      </c>
      <c r="AE4" s="9">
        <f>O4/$K4*100</f>
        <v>10.674475074060121</v>
      </c>
      <c r="AF4" s="9">
        <f>P4/$K4*100</f>
        <v>10.319977499007768</v>
      </c>
      <c r="AG4" s="9">
        <f>Q4/$K4*100</f>
        <v>10.310841535506556</v>
      </c>
      <c r="AH4" s="9">
        <f>R4/$K4*100</f>
        <v>43.667636029264223</v>
      </c>
      <c r="AI4" s="9">
        <f>S4/$K4*100</f>
        <v>9.5400872259850686</v>
      </c>
    </row>
    <row r="5" spans="1:35" x14ac:dyDescent="0.25">
      <c r="A5" t="s">
        <v>21</v>
      </c>
      <c r="B5" t="s">
        <v>41</v>
      </c>
      <c r="C5" s="1">
        <v>4370.00000000001</v>
      </c>
      <c r="D5" s="1">
        <v>544.63745312394497</v>
      </c>
      <c r="E5" s="1">
        <v>405.718026027382</v>
      </c>
      <c r="F5" s="1">
        <v>603.533281906497</v>
      </c>
      <c r="G5" s="1">
        <v>975.32345124568496</v>
      </c>
      <c r="H5" s="1">
        <v>1131.8848520446199</v>
      </c>
      <c r="I5" s="1">
        <v>627.45935681593903</v>
      </c>
      <c r="J5" s="1">
        <v>81.443578835935995</v>
      </c>
      <c r="K5" s="1">
        <v>3937.9476096673302</v>
      </c>
      <c r="L5" s="1">
        <v>180.72768283008199</v>
      </c>
      <c r="M5" s="1">
        <v>172.47000508828299</v>
      </c>
      <c r="N5" s="1">
        <v>65.631257072114707</v>
      </c>
      <c r="O5" s="1">
        <v>295.06809429458502</v>
      </c>
      <c r="P5" s="1">
        <v>568.52155370995195</v>
      </c>
      <c r="Q5" s="1">
        <v>544.47765681168903</v>
      </c>
      <c r="R5" s="1">
        <v>1627.3043726118699</v>
      </c>
      <c r="S5" s="1">
        <v>483.74698724874901</v>
      </c>
      <c r="T5" s="1">
        <v>10</v>
      </c>
      <c r="U5" s="9">
        <f>D5/$C5*100</f>
        <v>12.463099613820223</v>
      </c>
      <c r="V5" s="9">
        <f>E5/$C5*100</f>
        <v>9.2841653553176453</v>
      </c>
      <c r="W5" s="9">
        <f>F5/$C5*100</f>
        <v>13.810830249576558</v>
      </c>
      <c r="X5" s="9">
        <f>G5/$C5*100</f>
        <v>22.3186144449813</v>
      </c>
      <c r="Y5" s="9">
        <f>H5/$C5*100</f>
        <v>25.901255195529</v>
      </c>
      <c r="Z5" s="9">
        <f>I5/$C5*100</f>
        <v>14.358337684575231</v>
      </c>
      <c r="AA5" s="9">
        <f>J5/$C5*100</f>
        <v>1.8636974561999042</v>
      </c>
      <c r="AB5" s="9">
        <f>L5/$K5*100</f>
        <v>4.5893876898313914</v>
      </c>
      <c r="AC5" s="9">
        <f>M5/$K5*100</f>
        <v>4.3796927278789495</v>
      </c>
      <c r="AD5" s="9">
        <f>N5/$K5*100</f>
        <v>1.6666361154982225</v>
      </c>
      <c r="AE5" s="9">
        <f>O5/$K5*100</f>
        <v>7.4929410835791135</v>
      </c>
      <c r="AF5" s="9">
        <f>P5/$K5*100</f>
        <v>14.437001455130568</v>
      </c>
      <c r="AG5" s="9">
        <f>Q5/$K5*100</f>
        <v>13.826432212430714</v>
      </c>
      <c r="AH5" s="9">
        <f>R5/$K5*100</f>
        <v>41.323667400169938</v>
      </c>
      <c r="AI5" s="9">
        <f>S5/$K5*100</f>
        <v>12.284241315480958</v>
      </c>
    </row>
    <row r="6" spans="1:35" x14ac:dyDescent="0.25">
      <c r="A6" t="s">
        <v>22</v>
      </c>
      <c r="B6" t="s">
        <v>42</v>
      </c>
      <c r="C6" s="1">
        <v>1110</v>
      </c>
      <c r="D6" s="1">
        <v>99.239634458077305</v>
      </c>
      <c r="E6" s="1">
        <v>64.482523553899696</v>
      </c>
      <c r="F6" s="1">
        <v>126.540872407245</v>
      </c>
      <c r="G6" s="1">
        <v>232.68092134092799</v>
      </c>
      <c r="H6" s="1">
        <v>354.001706288344</v>
      </c>
      <c r="I6" s="1">
        <v>207.833461145195</v>
      </c>
      <c r="J6" s="1">
        <v>25.220880806310301</v>
      </c>
      <c r="K6" s="1">
        <v>1021.45438942448</v>
      </c>
      <c r="L6" s="1">
        <v>21.038978052877599</v>
      </c>
      <c r="M6" s="1">
        <v>63.383074970786097</v>
      </c>
      <c r="N6" s="1">
        <v>36.590833150743698</v>
      </c>
      <c r="O6" s="1">
        <v>63.383074970786097</v>
      </c>
      <c r="P6" s="1">
        <v>89.370713737949401</v>
      </c>
      <c r="Q6" s="1">
        <v>130.37792597867301</v>
      </c>
      <c r="R6" s="1">
        <v>555.04879674262395</v>
      </c>
      <c r="S6" s="1">
        <v>62.260991820040999</v>
      </c>
      <c r="T6" s="1">
        <v>3</v>
      </c>
      <c r="U6" s="9">
        <f>D6/$C6*100</f>
        <v>8.9405076088357927</v>
      </c>
      <c r="V6" s="9">
        <f>E6/$C6*100</f>
        <v>5.8092363562071796</v>
      </c>
      <c r="W6" s="9">
        <f>F6/$C6*100</f>
        <v>11.400078595247297</v>
      </c>
      <c r="X6" s="9">
        <f>G6/$C6*100</f>
        <v>20.962245165849367</v>
      </c>
      <c r="Y6" s="9">
        <f>H6/$C6*100</f>
        <v>31.892045611562519</v>
      </c>
      <c r="Z6" s="9">
        <f>I6/$C6*100</f>
        <v>18.723735238305856</v>
      </c>
      <c r="AA6" s="9">
        <f>J6/$C6*100</f>
        <v>2.2721514239919189</v>
      </c>
      <c r="AB6" s="9">
        <f>L6/$K6*100</f>
        <v>2.0597080271720825</v>
      </c>
      <c r="AC6" s="9">
        <f>M6/$K6*100</f>
        <v>6.2051791667857179</v>
      </c>
      <c r="AD6" s="9">
        <f>N6/$K6*100</f>
        <v>3.5822287837404216</v>
      </c>
      <c r="AE6" s="9">
        <f>O6/$K6*100</f>
        <v>6.2051791667857179</v>
      </c>
      <c r="AF6" s="9">
        <f>P6/$K6*100</f>
        <v>8.7493592140030572</v>
      </c>
      <c r="AG6" s="9">
        <f>Q6/$K6*100</f>
        <v>12.76394984724987</v>
      </c>
      <c r="AH6" s="9">
        <f>R6/$K6*100</f>
        <v>54.339068145309568</v>
      </c>
      <c r="AI6" s="9">
        <f>S6/$K6*100</f>
        <v>6.0953276489536483</v>
      </c>
    </row>
    <row r="7" spans="1:35" x14ac:dyDescent="0.25">
      <c r="A7" t="s">
        <v>23</v>
      </c>
      <c r="B7" t="s">
        <v>43</v>
      </c>
      <c r="C7" s="1">
        <v>17684</v>
      </c>
      <c r="D7" s="1">
        <v>3278.9336005324999</v>
      </c>
      <c r="E7" s="1">
        <v>2221.2455372100299</v>
      </c>
      <c r="F7" s="1">
        <v>3481.1564354370898</v>
      </c>
      <c r="G7" s="1">
        <v>3621.7027376573501</v>
      </c>
      <c r="H7" s="1">
        <v>3399.8190175073901</v>
      </c>
      <c r="I7" s="1">
        <v>1435.68053834852</v>
      </c>
      <c r="J7" s="1">
        <v>245.46213330713999</v>
      </c>
      <c r="K7" s="1">
        <v>14403.0238378589</v>
      </c>
      <c r="L7" s="1">
        <v>160.11460571512799</v>
      </c>
      <c r="M7" s="1">
        <v>556.22160969911295</v>
      </c>
      <c r="N7" s="1">
        <v>1167.8842561276699</v>
      </c>
      <c r="O7" s="1">
        <v>2503.81576940279</v>
      </c>
      <c r="P7" s="1">
        <v>2079.28674971486</v>
      </c>
      <c r="Q7" s="1">
        <v>1615.7209580311401</v>
      </c>
      <c r="R7" s="1">
        <v>4693.4313262322203</v>
      </c>
      <c r="S7" s="1">
        <v>1626.54856293593</v>
      </c>
      <c r="T7" s="1">
        <v>8</v>
      </c>
      <c r="U7" s="9">
        <f>D7/$C7*100</f>
        <v>18.541809548362924</v>
      </c>
      <c r="V7" s="9">
        <f>E7/$C7*100</f>
        <v>12.560764177844547</v>
      </c>
      <c r="W7" s="9">
        <f>F7/$C7*100</f>
        <v>19.685345144973365</v>
      </c>
      <c r="X7" s="9">
        <f>G7/$C7*100</f>
        <v>20.480110482115755</v>
      </c>
      <c r="Y7" s="9">
        <f>H7/$C7*100</f>
        <v>19.22539593704699</v>
      </c>
      <c r="Z7" s="9">
        <f>I7/$C7*100</f>
        <v>8.1185282648072832</v>
      </c>
      <c r="AA7" s="9">
        <f>J7/$C7*100</f>
        <v>1.3880464448492422</v>
      </c>
      <c r="AB7" s="9">
        <f>L7/$K7*100</f>
        <v>1.1116735452055604</v>
      </c>
      <c r="AC7" s="9">
        <f>M7/$K7*100</f>
        <v>3.8618391246223114</v>
      </c>
      <c r="AD7" s="9">
        <f>N7/$K7*100</f>
        <v>8.1086046185512899</v>
      </c>
      <c r="AE7" s="9">
        <f>O7/$K7*100</f>
        <v>17.383959074075918</v>
      </c>
      <c r="AF7" s="9">
        <f>P7/$K7*100</f>
        <v>14.43645982345301</v>
      </c>
      <c r="AG7" s="9">
        <f>Q7/$K7*100</f>
        <v>11.217928792037098</v>
      </c>
      <c r="AH7" s="9">
        <f>R7/$K7*100</f>
        <v>32.586430315385272</v>
      </c>
      <c r="AI7" s="9">
        <f>S7/$K7*100</f>
        <v>11.293104706669197</v>
      </c>
    </row>
    <row r="8" spans="1:35" x14ac:dyDescent="0.25">
      <c r="A8" t="s">
        <v>24</v>
      </c>
      <c r="B8" t="s">
        <v>44</v>
      </c>
      <c r="C8" s="1">
        <v>9711.9999999999909</v>
      </c>
      <c r="D8" s="1">
        <v>1784.9233764794801</v>
      </c>
      <c r="E8" s="1">
        <v>1204.80179494191</v>
      </c>
      <c r="F8" s="1">
        <v>1953.45258180981</v>
      </c>
      <c r="G8" s="1">
        <v>2059.6670700796699</v>
      </c>
      <c r="H8" s="1">
        <v>1684.9100387531701</v>
      </c>
      <c r="I8" s="1">
        <v>893.29284256596702</v>
      </c>
      <c r="J8" s="1">
        <v>130.95229537000199</v>
      </c>
      <c r="K8" s="1">
        <v>7927.5496505810197</v>
      </c>
      <c r="L8" s="1">
        <v>65.577396358826803</v>
      </c>
      <c r="M8" s="1">
        <v>246.74970555032601</v>
      </c>
      <c r="N8" s="1">
        <v>486.44242933584297</v>
      </c>
      <c r="O8" s="1">
        <v>1200.7367427924</v>
      </c>
      <c r="P8" s="1">
        <v>1402.4836215939899</v>
      </c>
      <c r="Q8" s="1">
        <v>1095.5627288011101</v>
      </c>
      <c r="R8" s="1">
        <v>2511.3351304748498</v>
      </c>
      <c r="S8" s="1">
        <v>918.66189567366996</v>
      </c>
      <c r="T8" s="1">
        <v>8</v>
      </c>
      <c r="U8" s="9">
        <f>D8/$C8*100</f>
        <v>18.378535589780494</v>
      </c>
      <c r="V8" s="9">
        <f>E8/$C8*100</f>
        <v>12.405290310357405</v>
      </c>
      <c r="W8" s="9">
        <f>F8/$C8*100</f>
        <v>20.113803354713877</v>
      </c>
      <c r="X8" s="9">
        <f>G8/$C8*100</f>
        <v>21.207445120260214</v>
      </c>
      <c r="Y8" s="9">
        <f>H8/$C8*100</f>
        <v>17.348744221099381</v>
      </c>
      <c r="Z8" s="9">
        <f>I8/$C8*100</f>
        <v>9.1978258089576581</v>
      </c>
      <c r="AA8" s="9">
        <f>J8/$C8*100</f>
        <v>1.3483555948311585</v>
      </c>
      <c r="AB8" s="9">
        <f>L8/$K8*100</f>
        <v>0.82720890122738688</v>
      </c>
      <c r="AC8" s="9">
        <f>M8/$K8*100</f>
        <v>3.112559572960119</v>
      </c>
      <c r="AD8" s="9">
        <f>N8/$K8*100</f>
        <v>6.1361006966407459</v>
      </c>
      <c r="AE8" s="9">
        <f>O8/$K8*100</f>
        <v>15.146379344396745</v>
      </c>
      <c r="AF8" s="9">
        <f>P8/$K8*100</f>
        <v>17.691262539001571</v>
      </c>
      <c r="AG8" s="9">
        <f>Q8/$K8*100</f>
        <v>13.819689274614824</v>
      </c>
      <c r="AH8" s="9">
        <f>R8/$K8*100</f>
        <v>31.678579651542027</v>
      </c>
      <c r="AI8" s="9">
        <f>S8/$K8*100</f>
        <v>11.58822001961653</v>
      </c>
    </row>
    <row r="9" spans="1:35" x14ac:dyDescent="0.25">
      <c r="A9" t="s">
        <v>25</v>
      </c>
      <c r="B9" t="s">
        <v>45</v>
      </c>
      <c r="C9" s="1">
        <v>17016</v>
      </c>
      <c r="D9" s="1">
        <v>2535.4420264099799</v>
      </c>
      <c r="E9" s="1">
        <v>1981.9553657721999</v>
      </c>
      <c r="F9" s="1">
        <v>2618.6230713820801</v>
      </c>
      <c r="G9" s="1">
        <v>3737.7497534917702</v>
      </c>
      <c r="H9" s="1">
        <v>3724.7912070964599</v>
      </c>
      <c r="I9" s="1">
        <v>2066.5547798931202</v>
      </c>
      <c r="J9" s="1">
        <v>350.88379595441</v>
      </c>
      <c r="K9" s="1">
        <v>14442.637445463</v>
      </c>
      <c r="L9" s="1">
        <v>435.21956769701097</v>
      </c>
      <c r="M9" s="1">
        <v>534.48698141356294</v>
      </c>
      <c r="N9" s="1">
        <v>550.46247656840296</v>
      </c>
      <c r="O9" s="1">
        <v>1569.9845473217799</v>
      </c>
      <c r="P9" s="1">
        <v>2069.5762374332498</v>
      </c>
      <c r="Q9" s="1">
        <v>1810.5032863485701</v>
      </c>
      <c r="R9" s="1">
        <v>5724.3079993909496</v>
      </c>
      <c r="S9" s="1">
        <v>1748.09634928947</v>
      </c>
      <c r="T9" s="1">
        <v>23</v>
      </c>
      <c r="U9" s="9">
        <f>D9/$C9*100</f>
        <v>14.900341010872003</v>
      </c>
      <c r="V9" s="9">
        <f>E9/$C9*100</f>
        <v>11.647598529455806</v>
      </c>
      <c r="W9" s="9">
        <f>F9/$C9*100</f>
        <v>15.389181190538787</v>
      </c>
      <c r="X9" s="9">
        <f>G9/$C9*100</f>
        <v>21.966089289443875</v>
      </c>
      <c r="Y9" s="9">
        <f>H9/$C9*100</f>
        <v>21.889934221300305</v>
      </c>
      <c r="Z9" s="9">
        <f>I9/$C9*100</f>
        <v>12.144774211877763</v>
      </c>
      <c r="AA9" s="9">
        <f>J9/$C9*100</f>
        <v>2.0620815465115774</v>
      </c>
      <c r="AB9" s="9">
        <f>L9/$K9*100</f>
        <v>3.0134355261665213</v>
      </c>
      <c r="AC9" s="9">
        <f>M9/$K9*100</f>
        <v>3.7007574512054671</v>
      </c>
      <c r="AD9" s="9">
        <f>N9/$K9*100</f>
        <v>3.8113708707776564</v>
      </c>
      <c r="AE9" s="9">
        <f>O9/$K9*100</f>
        <v>10.870483685893353</v>
      </c>
      <c r="AF9" s="9">
        <f>P9/$K9*100</f>
        <v>14.329628125390526</v>
      </c>
      <c r="AG9" s="9">
        <f>Q9/$K9*100</f>
        <v>12.535821751291834</v>
      </c>
      <c r="AH9" s="9">
        <f>R9/$K9*100</f>
        <v>39.634782919716507</v>
      </c>
      <c r="AI9" s="9">
        <f>S9/$K9*100</f>
        <v>12.103719669558108</v>
      </c>
    </row>
    <row r="10" spans="1:35" x14ac:dyDescent="0.25">
      <c r="A10" t="s">
        <v>26</v>
      </c>
      <c r="B10" t="s">
        <v>46</v>
      </c>
      <c r="C10" s="1">
        <v>7107.99999999999</v>
      </c>
      <c r="D10" s="1">
        <v>1099.7522009627</v>
      </c>
      <c r="E10" s="1">
        <v>878.16428936487898</v>
      </c>
      <c r="F10" s="1">
        <v>1268.21761838261</v>
      </c>
      <c r="G10" s="1">
        <v>1556.4720826767</v>
      </c>
      <c r="H10" s="1">
        <v>1319.2241253838099</v>
      </c>
      <c r="I10" s="1">
        <v>838.77784885926405</v>
      </c>
      <c r="J10" s="1">
        <v>147.39183437003101</v>
      </c>
      <c r="K10" s="1">
        <v>5994.33833874024</v>
      </c>
      <c r="L10" s="1">
        <v>155.05529827104101</v>
      </c>
      <c r="M10" s="1">
        <v>266.53090905885102</v>
      </c>
      <c r="N10" s="1">
        <v>242.059329414008</v>
      </c>
      <c r="O10" s="1">
        <v>743.83719381182698</v>
      </c>
      <c r="P10" s="1">
        <v>1022.0277719952099</v>
      </c>
      <c r="Q10" s="1">
        <v>761.86347609666905</v>
      </c>
      <c r="R10" s="1">
        <v>2073.2699052646799</v>
      </c>
      <c r="S10" s="1">
        <v>729.69445482795504</v>
      </c>
      <c r="T10" s="1">
        <v>7</v>
      </c>
      <c r="U10" s="9">
        <f>D10/$C10*100</f>
        <v>15.472034341062205</v>
      </c>
      <c r="V10" s="9">
        <f>E10/$C10*100</f>
        <v>12.354590452516605</v>
      </c>
      <c r="W10" s="9">
        <f>F10/$C10*100</f>
        <v>17.842116184336128</v>
      </c>
      <c r="X10" s="9">
        <f>G10/$C10*100</f>
        <v>21.89746880524342</v>
      </c>
      <c r="Y10" s="9">
        <f>H10/$C10*100</f>
        <v>18.559709135956833</v>
      </c>
      <c r="Z10" s="9">
        <f>I10/$C10*100</f>
        <v>11.800476207924385</v>
      </c>
      <c r="AA10" s="9">
        <f>J10/$C10*100</f>
        <v>2.0736048729604843</v>
      </c>
      <c r="AB10" s="9">
        <f>L10/$K10*100</f>
        <v>2.5866958037545005</v>
      </c>
      <c r="AC10" s="9">
        <f>M10/$K10*100</f>
        <v>4.4463774648206575</v>
      </c>
      <c r="AD10" s="9">
        <f>N10/$K10*100</f>
        <v>4.0381325800318235</v>
      </c>
      <c r="AE10" s="9">
        <f>O10/$K10*100</f>
        <v>12.408995818680307</v>
      </c>
      <c r="AF10" s="9">
        <f>P10/$K10*100</f>
        <v>17.049884645149969</v>
      </c>
      <c r="AG10" s="9">
        <f>Q10/$K10*100</f>
        <v>12.709717620923962</v>
      </c>
      <c r="AH10" s="9">
        <f>R10/$K10*100</f>
        <v>34.587135194981251</v>
      </c>
      <c r="AI10" s="9">
        <f>S10/$K10*100</f>
        <v>12.173060871657544</v>
      </c>
    </row>
    <row r="11" spans="1:35" x14ac:dyDescent="0.25">
      <c r="A11" t="s">
        <v>27</v>
      </c>
      <c r="B11" t="s">
        <v>47</v>
      </c>
      <c r="C11" s="1">
        <v>5469</v>
      </c>
      <c r="D11" s="1">
        <v>713.50140558714997</v>
      </c>
      <c r="E11" s="1">
        <v>497.59394847673701</v>
      </c>
      <c r="F11" s="1">
        <v>734.68035867735102</v>
      </c>
      <c r="G11" s="1">
        <v>1158.56638281805</v>
      </c>
      <c r="H11" s="1">
        <v>1344.88766280505</v>
      </c>
      <c r="I11" s="1">
        <v>834.39273938487599</v>
      </c>
      <c r="J11" s="1">
        <v>185.37750225078099</v>
      </c>
      <c r="K11" s="1">
        <v>4781.1615356918201</v>
      </c>
      <c r="L11" s="1">
        <v>115.380837407841</v>
      </c>
      <c r="M11" s="1">
        <v>230.580440756776</v>
      </c>
      <c r="N11" s="1">
        <v>165.064723348206</v>
      </c>
      <c r="O11" s="1">
        <v>346.66617309362499</v>
      </c>
      <c r="P11" s="1">
        <v>707.35977312740602</v>
      </c>
      <c r="Q11" s="1">
        <v>571.63423870016197</v>
      </c>
      <c r="R11" s="1">
        <v>2133.1392234038499</v>
      </c>
      <c r="S11" s="1">
        <v>511.33612585395298</v>
      </c>
      <c r="T11" s="1">
        <v>6</v>
      </c>
      <c r="U11" s="9">
        <f>D11/$C11*100</f>
        <v>13.046286443356189</v>
      </c>
      <c r="V11" s="9">
        <f>E11/$C11*100</f>
        <v>9.0984448432389282</v>
      </c>
      <c r="W11" s="9">
        <f>F11/$C11*100</f>
        <v>13.433541025367546</v>
      </c>
      <c r="X11" s="9">
        <f>G11/$C11*100</f>
        <v>21.184245434595905</v>
      </c>
      <c r="Y11" s="9">
        <f>H11/$C11*100</f>
        <v>24.591107383526239</v>
      </c>
      <c r="Z11" s="9">
        <f>I11/$C11*100</f>
        <v>15.256769782133405</v>
      </c>
      <c r="AA11" s="9">
        <f>J11/$C11*100</f>
        <v>3.389605087781697</v>
      </c>
      <c r="AB11" s="9">
        <f>L11/$K11*100</f>
        <v>2.4132386355598365</v>
      </c>
      <c r="AC11" s="9">
        <f>M11/$K11*100</f>
        <v>4.8226866847202583</v>
      </c>
      <c r="AD11" s="9">
        <f>N11/$K11*100</f>
        <v>3.4523979605370436</v>
      </c>
      <c r="AE11" s="9">
        <f>O11/$K11*100</f>
        <v>7.2506684935392665</v>
      </c>
      <c r="AF11" s="9">
        <f>P11/$K11*100</f>
        <v>14.794726508336915</v>
      </c>
      <c r="AG11" s="9">
        <f>Q11/$K11*100</f>
        <v>11.955969996680905</v>
      </c>
      <c r="AH11" s="9">
        <f>R11/$K11*100</f>
        <v>44.615502059065882</v>
      </c>
      <c r="AI11" s="9">
        <f>S11/$K11*100</f>
        <v>10.694809661559869</v>
      </c>
    </row>
    <row r="12" spans="1:35" x14ac:dyDescent="0.25">
      <c r="A12" t="s">
        <v>28</v>
      </c>
      <c r="B12" t="s">
        <v>48</v>
      </c>
      <c r="C12" s="1">
        <v>6300</v>
      </c>
      <c r="D12" s="1">
        <v>882.04287390315903</v>
      </c>
      <c r="E12" s="1">
        <v>669.11579754834702</v>
      </c>
      <c r="F12" s="1">
        <v>995.723918382345</v>
      </c>
      <c r="G12" s="1">
        <v>1363.33252141497</v>
      </c>
      <c r="H12" s="1">
        <v>1328.4575111480599</v>
      </c>
      <c r="I12" s="1">
        <v>904.01074928662695</v>
      </c>
      <c r="J12" s="1">
        <v>157.31662831649899</v>
      </c>
      <c r="K12" s="1">
        <v>5418.2168243241704</v>
      </c>
      <c r="L12" s="1">
        <v>169.33445154424501</v>
      </c>
      <c r="M12" s="1">
        <v>188.41222383088501</v>
      </c>
      <c r="N12" s="1">
        <v>198.54272498479099</v>
      </c>
      <c r="O12" s="1">
        <v>463.33625288783497</v>
      </c>
      <c r="P12" s="1">
        <v>862.21664229408702</v>
      </c>
      <c r="Q12" s="1">
        <v>633.47068305775599</v>
      </c>
      <c r="R12" s="1">
        <v>2256.7221462344801</v>
      </c>
      <c r="S12" s="1">
        <v>646.18169949008904</v>
      </c>
      <c r="T12" s="1">
        <v>11</v>
      </c>
      <c r="U12" s="9">
        <f>D12/$C12*100</f>
        <v>14.000680538145382</v>
      </c>
      <c r="V12" s="9">
        <f>E12/$C12*100</f>
        <v>10.620885675370587</v>
      </c>
      <c r="W12" s="9">
        <f>F12/$C12*100</f>
        <v>15.805141561624525</v>
      </c>
      <c r="X12" s="9">
        <f>G12/$C12*100</f>
        <v>21.64019875261857</v>
      </c>
      <c r="Y12" s="9">
        <f>H12/$C12*100</f>
        <v>21.086627161080315</v>
      </c>
      <c r="Z12" s="9">
        <f>I12/$C12*100</f>
        <v>14.349376972803601</v>
      </c>
      <c r="AA12" s="9">
        <f>J12/$C12*100</f>
        <v>2.4970893383571271</v>
      </c>
      <c r="AB12" s="9">
        <f>L12/$K12*100</f>
        <v>3.1252800881656593</v>
      </c>
      <c r="AC12" s="9">
        <f>M12/$K12*100</f>
        <v>3.4773843487591729</v>
      </c>
      <c r="AD12" s="9">
        <f>N12/$K12*100</f>
        <v>3.6643554774970784</v>
      </c>
      <c r="AE12" s="9">
        <f>O12/$K12*100</f>
        <v>8.5514527733140007</v>
      </c>
      <c r="AF12" s="9">
        <f>P12/$K12*100</f>
        <v>15.913291591124793</v>
      </c>
      <c r="AG12" s="9">
        <f>Q12/$K12*100</f>
        <v>11.691497472266082</v>
      </c>
      <c r="AH12" s="9">
        <f>R12/$K12*100</f>
        <v>41.650642995741819</v>
      </c>
      <c r="AI12" s="9">
        <f>S12/$K12*100</f>
        <v>11.926095253131349</v>
      </c>
    </row>
    <row r="13" spans="1:35" x14ac:dyDescent="0.25">
      <c r="A13" t="s">
        <v>29</v>
      </c>
      <c r="B13" t="s">
        <v>49</v>
      </c>
      <c r="C13" s="1">
        <v>3360</v>
      </c>
      <c r="D13" s="1">
        <v>470.97129326583701</v>
      </c>
      <c r="E13" s="1">
        <v>276.813508634264</v>
      </c>
      <c r="F13" s="1">
        <v>494.02905751057801</v>
      </c>
      <c r="G13" s="1">
        <v>723.75791571494801</v>
      </c>
      <c r="H13" s="1">
        <v>810.28198288692499</v>
      </c>
      <c r="I13" s="1">
        <v>492.429363729692</v>
      </c>
      <c r="J13" s="1">
        <v>91.716878257756605</v>
      </c>
      <c r="K13" s="1">
        <v>2905.1038080788899</v>
      </c>
      <c r="L13" s="1">
        <v>85.775653286056794</v>
      </c>
      <c r="M13" s="1">
        <v>152.76208631709099</v>
      </c>
      <c r="N13" s="1">
        <v>90.591921618167007</v>
      </c>
      <c r="O13" s="1">
        <v>277.10776833801299</v>
      </c>
      <c r="P13" s="1">
        <v>368.41215727079702</v>
      </c>
      <c r="Q13" s="1">
        <v>406.40174003211803</v>
      </c>
      <c r="R13" s="1">
        <v>1177.87684894372</v>
      </c>
      <c r="S13" s="1">
        <v>346.17563227293101</v>
      </c>
      <c r="T13" s="1">
        <v>4</v>
      </c>
      <c r="U13" s="9">
        <f>D13/$C13*100</f>
        <v>14.017002775768958</v>
      </c>
      <c r="V13" s="9">
        <f>E13/$C13*100</f>
        <v>8.238497280781667</v>
      </c>
      <c r="W13" s="9">
        <f>F13/$C13*100</f>
        <v>14.703245759243394</v>
      </c>
      <c r="X13" s="9">
        <f>G13/$C13*100</f>
        <v>21.540414158182976</v>
      </c>
      <c r="Y13" s="9">
        <f>H13/$C13*100</f>
        <v>24.115535204968005</v>
      </c>
      <c r="Z13" s="9">
        <f>I13/$C13*100</f>
        <v>14.655635825288451</v>
      </c>
      <c r="AA13" s="9">
        <f>J13/$C13*100</f>
        <v>2.7296689957665659</v>
      </c>
      <c r="AB13" s="9">
        <f>L13/$K13*100</f>
        <v>2.9525847939588497</v>
      </c>
      <c r="AC13" s="9">
        <f>M13/$K13*100</f>
        <v>5.2584037063415892</v>
      </c>
      <c r="AD13" s="9">
        <f>N13/$K13*100</f>
        <v>3.1183712391356631</v>
      </c>
      <c r="AE13" s="9">
        <f>O13/$K13*100</f>
        <v>9.5386528896969445</v>
      </c>
      <c r="AF13" s="9">
        <f>P13/$K13*100</f>
        <v>12.681548805459849</v>
      </c>
      <c r="AG13" s="9">
        <f>Q13/$K13*100</f>
        <v>13.989232980313588</v>
      </c>
      <c r="AH13" s="9">
        <f>R13/$K13*100</f>
        <v>40.54508639822533</v>
      </c>
      <c r="AI13" s="9">
        <f>S13/$K13*100</f>
        <v>11.916119186868327</v>
      </c>
    </row>
    <row r="14" spans="1:35" x14ac:dyDescent="0.25">
      <c r="A14" t="s">
        <v>30</v>
      </c>
      <c r="B14" t="s">
        <v>50</v>
      </c>
      <c r="C14" s="1">
        <v>8520</v>
      </c>
      <c r="D14" s="1">
        <v>885.03530472961597</v>
      </c>
      <c r="E14" s="1">
        <v>881.44738104097996</v>
      </c>
      <c r="F14" s="1">
        <v>922.01371767543105</v>
      </c>
      <c r="G14" s="1">
        <v>1915.8104741467</v>
      </c>
      <c r="H14" s="1">
        <v>2147.5876483113898</v>
      </c>
      <c r="I14" s="1">
        <v>1500.1833933995999</v>
      </c>
      <c r="J14" s="1">
        <v>267.922080696281</v>
      </c>
      <c r="K14" s="1">
        <v>7539.4716055553499</v>
      </c>
      <c r="L14" s="1">
        <v>433.24641621624301</v>
      </c>
      <c r="M14" s="1">
        <v>357.68300919132997</v>
      </c>
      <c r="N14" s="1">
        <v>149.93078068961199</v>
      </c>
      <c r="O14" s="1">
        <v>393.02370362352798</v>
      </c>
      <c r="P14" s="1">
        <v>912.956661048005</v>
      </c>
      <c r="Q14" s="1">
        <v>707.05075553545498</v>
      </c>
      <c r="R14" s="1">
        <v>3787.9197644646001</v>
      </c>
      <c r="S14" s="1">
        <v>797.66051478659097</v>
      </c>
      <c r="T14" s="1">
        <v>15</v>
      </c>
      <c r="U14" s="9">
        <f>D14/$C14*100</f>
        <v>10.387738318422722</v>
      </c>
      <c r="V14" s="9">
        <f>E14/$C14*100</f>
        <v>10.345626538039671</v>
      </c>
      <c r="W14" s="9">
        <f>F14/$C14*100</f>
        <v>10.821757249711633</v>
      </c>
      <c r="X14" s="9">
        <f>G14/$C14*100</f>
        <v>22.486038428951879</v>
      </c>
      <c r="Y14" s="9">
        <f>H14/$C14*100</f>
        <v>25.206427797082036</v>
      </c>
      <c r="Z14" s="9">
        <f>I14/$C14*100</f>
        <v>17.607786307507041</v>
      </c>
      <c r="AA14" s="9">
        <f>J14/$C14*100</f>
        <v>3.1446253602849881</v>
      </c>
      <c r="AB14" s="9">
        <f>L14/$K14*100</f>
        <v>5.7463763892553388</v>
      </c>
      <c r="AC14" s="9">
        <f>M14/$K14*100</f>
        <v>4.7441389516975763</v>
      </c>
      <c r="AD14" s="9">
        <f>N14/$K14*100</f>
        <v>1.9886112520025632</v>
      </c>
      <c r="AE14" s="9">
        <f>O14/$K14*100</f>
        <v>5.2128812758434453</v>
      </c>
      <c r="AF14" s="9">
        <f>P14/$K14*100</f>
        <v>12.109027115047507</v>
      </c>
      <c r="AG14" s="9">
        <f>Q14/$K14*100</f>
        <v>9.3779881737929074</v>
      </c>
      <c r="AH14" s="9">
        <f>R14/$K14*100</f>
        <v>50.241183502482144</v>
      </c>
      <c r="AI14" s="9">
        <f>S14/$K14*100</f>
        <v>10.579793339878703</v>
      </c>
    </row>
    <row r="15" spans="1:35" x14ac:dyDescent="0.25">
      <c r="A15" t="s">
        <v>31</v>
      </c>
      <c r="B15" t="s">
        <v>51</v>
      </c>
      <c r="C15" s="1">
        <v>4453</v>
      </c>
      <c r="D15" s="1">
        <v>533.62392834710602</v>
      </c>
      <c r="E15" s="1">
        <v>533.15318136597898</v>
      </c>
      <c r="F15" s="1">
        <v>597.26667752099297</v>
      </c>
      <c r="G15" s="1">
        <v>942.96847479638996</v>
      </c>
      <c r="H15" s="1">
        <v>1123.9820430161899</v>
      </c>
      <c r="I15" s="1">
        <v>607.58202546539405</v>
      </c>
      <c r="J15" s="1">
        <v>114.423669487943</v>
      </c>
      <c r="K15" s="1">
        <v>3948.45697178199</v>
      </c>
      <c r="L15" s="1">
        <v>197.90875878490999</v>
      </c>
      <c r="M15" s="1">
        <v>184.37189290171099</v>
      </c>
      <c r="N15" s="1">
        <v>119.786592502601</v>
      </c>
      <c r="O15" s="1">
        <v>449.68198761297901</v>
      </c>
      <c r="P15" s="1">
        <v>469.08271069084799</v>
      </c>
      <c r="Q15" s="1">
        <v>405.22075014079002</v>
      </c>
      <c r="R15" s="1">
        <v>1637.7233773258699</v>
      </c>
      <c r="S15" s="1">
        <v>484.68090182228002</v>
      </c>
      <c r="T15" s="1">
        <v>9</v>
      </c>
      <c r="U15" s="9">
        <f>D15/$C15*100</f>
        <v>11.983470207660138</v>
      </c>
      <c r="V15" s="9">
        <f>E15/$C15*100</f>
        <v>11.972898750639546</v>
      </c>
      <c r="W15" s="9">
        <f>F15/$C15*100</f>
        <v>13.412680833617626</v>
      </c>
      <c r="X15" s="9">
        <f>G15/$C15*100</f>
        <v>21.176026831268583</v>
      </c>
      <c r="Y15" s="9">
        <f>H15/$C15*100</f>
        <v>25.241007029332806</v>
      </c>
      <c r="Z15" s="9">
        <f>I15/$C15*100</f>
        <v>13.644330237264631</v>
      </c>
      <c r="AA15" s="9">
        <f>J15/$C15*100</f>
        <v>2.5695861102165507</v>
      </c>
      <c r="AB15" s="9">
        <f>L15/$K15*100</f>
        <v>5.0123063312905041</v>
      </c>
      <c r="AC15" s="9">
        <f>M15/$K15*100</f>
        <v>4.6694669390939714</v>
      </c>
      <c r="AD15" s="9">
        <f>N15/$K15*100</f>
        <v>3.0337570691200857</v>
      </c>
      <c r="AE15" s="9">
        <f>O15/$K15*100</f>
        <v>11.388803039432178</v>
      </c>
      <c r="AF15" s="9">
        <f>P15/$K15*100</f>
        <v>11.880152526498087</v>
      </c>
      <c r="AG15" s="9">
        <f>Q15/$K15*100</f>
        <v>10.262762214119016</v>
      </c>
      <c r="AH15" s="9">
        <f>R15/$K15*100</f>
        <v>41.477554118735753</v>
      </c>
      <c r="AI15" s="9">
        <f>S15/$K15*100</f>
        <v>12.275197761710373</v>
      </c>
    </row>
    <row r="16" spans="1:35" x14ac:dyDescent="0.25">
      <c r="A16" t="s">
        <v>32</v>
      </c>
      <c r="B16" t="s">
        <v>52</v>
      </c>
      <c r="C16" s="1">
        <v>222251</v>
      </c>
      <c r="D16" s="1">
        <v>35524.0197495596</v>
      </c>
      <c r="E16" s="1">
        <v>43968.982066850302</v>
      </c>
      <c r="F16" s="1">
        <v>38517.400707540502</v>
      </c>
      <c r="G16" s="1">
        <v>42228.763801636698</v>
      </c>
      <c r="H16" s="1">
        <v>38650.790637678001</v>
      </c>
      <c r="I16" s="1">
        <v>19966.385277756999</v>
      </c>
      <c r="J16" s="1">
        <v>3394.65775897803</v>
      </c>
      <c r="K16" s="1">
        <v>186597.40926399201</v>
      </c>
      <c r="L16" s="1">
        <v>729.42915130590995</v>
      </c>
      <c r="M16" s="1">
        <v>4975.7182484518098</v>
      </c>
      <c r="N16" s="1">
        <v>15457.4099894314</v>
      </c>
      <c r="O16" s="1">
        <v>26643.4229976897</v>
      </c>
      <c r="P16" s="1">
        <v>29204.168743856098</v>
      </c>
      <c r="Q16" s="1">
        <v>19724.202709885401</v>
      </c>
      <c r="R16" s="1">
        <v>55894.2529007333</v>
      </c>
      <c r="S16" s="1">
        <v>33968.804522638398</v>
      </c>
      <c r="T16" s="1">
        <v>35</v>
      </c>
      <c r="U16" s="9">
        <f>D16/$C16*100</f>
        <v>15.983738993102214</v>
      </c>
      <c r="V16" s="9">
        <f>E16/$C16*100</f>
        <v>19.783479969426594</v>
      </c>
      <c r="W16" s="9">
        <f>F16/$C16*100</f>
        <v>17.330586007505254</v>
      </c>
      <c r="X16" s="9">
        <f>G16/$C16*100</f>
        <v>19.000483148168826</v>
      </c>
      <c r="Y16" s="9">
        <f>H16/$C16*100</f>
        <v>17.390603703775461</v>
      </c>
      <c r="Z16" s="9">
        <f>I16/$C16*100</f>
        <v>8.9837099845476516</v>
      </c>
      <c r="AA16" s="9">
        <f>J16/$C16*100</f>
        <v>1.5273981934740586</v>
      </c>
      <c r="AB16" s="9">
        <f>L16/$K16*100</f>
        <v>0.39091065314520906</v>
      </c>
      <c r="AC16" s="9">
        <f>M16/$K16*100</f>
        <v>2.6665526965662871</v>
      </c>
      <c r="AD16" s="9">
        <f>N16/$K16*100</f>
        <v>8.2838288325658116</v>
      </c>
      <c r="AE16" s="9">
        <f>O16/$K16*100</f>
        <v>14.278559977215677</v>
      </c>
      <c r="AF16" s="9">
        <f>P16/$K16*100</f>
        <v>15.650897222554136</v>
      </c>
      <c r="AG16" s="9">
        <f>Q16/$K16*100</f>
        <v>10.57045903674913</v>
      </c>
      <c r="AH16" s="9">
        <f>R16/$K16*100</f>
        <v>29.954463527227169</v>
      </c>
      <c r="AI16" s="9">
        <f>S16/$K16*100</f>
        <v>18.204328053976585</v>
      </c>
    </row>
    <row r="17" spans="1:35" x14ac:dyDescent="0.25">
      <c r="A17" t="s">
        <v>33</v>
      </c>
      <c r="B17" t="s">
        <v>53</v>
      </c>
      <c r="C17" s="1">
        <v>9898</v>
      </c>
      <c r="D17" s="1">
        <v>1905.4313583237799</v>
      </c>
      <c r="E17" s="1">
        <v>1165.41480624976</v>
      </c>
      <c r="F17" s="1">
        <v>2061.3525042789101</v>
      </c>
      <c r="G17" s="1">
        <v>2137.15481986132</v>
      </c>
      <c r="H17" s="1">
        <v>1702.79273715247</v>
      </c>
      <c r="I17" s="1">
        <v>795.46585093851695</v>
      </c>
      <c r="J17" s="1">
        <v>130.38792319523799</v>
      </c>
      <c r="K17" s="1">
        <v>7905.0872316887999</v>
      </c>
      <c r="L17" s="1">
        <v>190.76773855744199</v>
      </c>
      <c r="M17" s="1">
        <v>311.655153701188</v>
      </c>
      <c r="N17" s="1">
        <v>532.76455626267204</v>
      </c>
      <c r="O17" s="1">
        <v>1318.9972337937199</v>
      </c>
      <c r="P17" s="1">
        <v>1323.7883018039499</v>
      </c>
      <c r="Q17" s="1">
        <v>1051.9666349413401</v>
      </c>
      <c r="R17" s="1">
        <v>2307.2544327191799</v>
      </c>
      <c r="S17" s="1">
        <v>867.89317990930601</v>
      </c>
      <c r="T17" s="1">
        <v>11</v>
      </c>
      <c r="U17" s="9">
        <f>D17/$C17*100</f>
        <v>19.250670421537482</v>
      </c>
      <c r="V17" s="9">
        <f>E17/$C17*100</f>
        <v>11.774245365222873</v>
      </c>
      <c r="W17" s="9">
        <f>F17/$C17*100</f>
        <v>20.825949730035465</v>
      </c>
      <c r="X17" s="9">
        <f>G17/$C17*100</f>
        <v>21.591784399487977</v>
      </c>
      <c r="Y17" s="9">
        <f>H17/$C17*100</f>
        <v>17.203402072665892</v>
      </c>
      <c r="Z17" s="9">
        <f>I17/$C17*100</f>
        <v>8.036632157390553</v>
      </c>
      <c r="AA17" s="9">
        <f>J17/$C17*100</f>
        <v>1.3173158536597089</v>
      </c>
      <c r="AB17" s="9">
        <f>L17/$K17*100</f>
        <v>2.4132274947292065</v>
      </c>
      <c r="AC17" s="9">
        <f>M17/$K17*100</f>
        <v>3.9424631830989632</v>
      </c>
      <c r="AD17" s="9">
        <f>N17/$K17*100</f>
        <v>6.7395152089783474</v>
      </c>
      <c r="AE17" s="9">
        <f>O17/$K17*100</f>
        <v>16.685422881942525</v>
      </c>
      <c r="AF17" s="9">
        <f>P17/$K17*100</f>
        <v>16.74603028411039</v>
      </c>
      <c r="AG17" s="9">
        <f>Q17/$K17*100</f>
        <v>13.307463967309108</v>
      </c>
      <c r="AH17" s="9">
        <f>R17/$K17*100</f>
        <v>29.186957273161813</v>
      </c>
      <c r="AI17" s="9">
        <f>S17/$K17*100</f>
        <v>10.978919706669625</v>
      </c>
    </row>
    <row r="18" spans="1:35" x14ac:dyDescent="0.25">
      <c r="A18" t="s">
        <v>34</v>
      </c>
      <c r="B18" t="s">
        <v>54</v>
      </c>
      <c r="C18" s="1">
        <v>14367</v>
      </c>
      <c r="D18" s="1">
        <v>1912.33167225681</v>
      </c>
      <c r="E18" s="1">
        <v>1584.91583225724</v>
      </c>
      <c r="F18" s="1">
        <v>1994.21096868727</v>
      </c>
      <c r="G18" s="1">
        <v>3088.9969761085299</v>
      </c>
      <c r="H18" s="1">
        <v>3427.7216364184501</v>
      </c>
      <c r="I18" s="1">
        <v>2037.6724676666299</v>
      </c>
      <c r="J18" s="1">
        <v>321.15044660507499</v>
      </c>
      <c r="K18" s="1">
        <v>12479.4041233184</v>
      </c>
      <c r="L18" s="1">
        <v>329.28866536136297</v>
      </c>
      <c r="M18" s="1">
        <v>619.10770048266102</v>
      </c>
      <c r="N18" s="1">
        <v>341.25456585313498</v>
      </c>
      <c r="O18" s="1">
        <v>991.57494563560101</v>
      </c>
      <c r="P18" s="1">
        <v>1656.4846075821299</v>
      </c>
      <c r="Q18" s="1">
        <v>1711.4003284026901</v>
      </c>
      <c r="R18" s="1">
        <v>5397.6589948242699</v>
      </c>
      <c r="S18" s="1">
        <v>1432.63431517657</v>
      </c>
      <c r="T18" s="1">
        <v>16</v>
      </c>
      <c r="U18" s="9">
        <f>D18/$C18*100</f>
        <v>13.310584480105867</v>
      </c>
      <c r="V18" s="9">
        <f>E18/$C18*100</f>
        <v>11.031640789707247</v>
      </c>
      <c r="W18" s="9">
        <f>F18/$C18*100</f>
        <v>13.880496754279042</v>
      </c>
      <c r="X18" s="9">
        <f>G18/$C18*100</f>
        <v>21.500640190078165</v>
      </c>
      <c r="Y18" s="9">
        <f>H18/$C18*100</f>
        <v>23.858297740784089</v>
      </c>
      <c r="Z18" s="9">
        <f>I18/$C18*100</f>
        <v>14.183005969698822</v>
      </c>
      <c r="AA18" s="9">
        <f>J18/$C18*100</f>
        <v>2.2353340753468016</v>
      </c>
      <c r="AB18" s="9">
        <f>L18/$K18*100</f>
        <v>2.6386569591577724</v>
      </c>
      <c r="AC18" s="9">
        <f>M18/$K18*100</f>
        <v>4.9610357543099903</v>
      </c>
      <c r="AD18" s="9">
        <f>N18/$K18*100</f>
        <v>2.7345421502576674</v>
      </c>
      <c r="AE18" s="9">
        <f>O18/$K18*100</f>
        <v>7.9456914435745611</v>
      </c>
      <c r="AF18" s="9">
        <f>P18/$K18*100</f>
        <v>13.273747618180778</v>
      </c>
      <c r="AG18" s="9">
        <f>Q18/$K18*100</f>
        <v>13.71379844334756</v>
      </c>
      <c r="AH18" s="9">
        <f>R18/$K18*100</f>
        <v>43.252537873490851</v>
      </c>
      <c r="AI18" s="9">
        <f>S18/$K18*100</f>
        <v>11.479989757680977</v>
      </c>
    </row>
    <row r="19" spans="1:35" x14ac:dyDescent="0.25">
      <c r="A19" t="s">
        <v>35</v>
      </c>
      <c r="B19" t="s">
        <v>55</v>
      </c>
      <c r="C19" s="1">
        <v>19825</v>
      </c>
      <c r="D19" s="1">
        <v>3315.2372300854299</v>
      </c>
      <c r="E19" s="1">
        <v>2645.7306526838902</v>
      </c>
      <c r="F19" s="1">
        <v>3359.1573212040998</v>
      </c>
      <c r="G19" s="1">
        <v>4155.6944650878904</v>
      </c>
      <c r="H19" s="1">
        <v>3813.7904740080598</v>
      </c>
      <c r="I19" s="1">
        <v>2178.1992269213101</v>
      </c>
      <c r="J19" s="1">
        <v>357.19063000932601</v>
      </c>
      <c r="K19" s="1">
        <v>16514.271273488401</v>
      </c>
      <c r="L19" s="1">
        <v>138.958338238724</v>
      </c>
      <c r="M19" s="1">
        <v>536.69577604707104</v>
      </c>
      <c r="N19" s="1">
        <v>674.88730829285203</v>
      </c>
      <c r="O19" s="1">
        <v>2143.9176870282799</v>
      </c>
      <c r="P19" s="1">
        <v>2639.8366796260898</v>
      </c>
      <c r="Q19" s="1">
        <v>2539.9315714173899</v>
      </c>
      <c r="R19" s="1">
        <v>5892.6173132603399</v>
      </c>
      <c r="S19" s="1">
        <v>1947.42659957767</v>
      </c>
      <c r="T19" s="1">
        <v>8</v>
      </c>
      <c r="U19" s="9">
        <f>D19/$C19*100</f>
        <v>16.722508096269507</v>
      </c>
      <c r="V19" s="9">
        <f>E19/$C19*100</f>
        <v>13.345425738632485</v>
      </c>
      <c r="W19" s="9">
        <f>F19/$C19*100</f>
        <v>16.94404701742295</v>
      </c>
      <c r="X19" s="9">
        <f>G19/$C19*100</f>
        <v>20.961888852902348</v>
      </c>
      <c r="Y19" s="9">
        <f>H19/$C19*100</f>
        <v>19.237278557417703</v>
      </c>
      <c r="Z19" s="9">
        <f>I19/$C19*100</f>
        <v>10.987133553197024</v>
      </c>
      <c r="AA19" s="9">
        <f>J19/$C19*100</f>
        <v>1.8017181841580125</v>
      </c>
      <c r="AB19" s="9">
        <f>L19/$K19*100</f>
        <v>0.8414439604235171</v>
      </c>
      <c r="AC19" s="9">
        <f>M19/$K19*100</f>
        <v>3.2498907590834425</v>
      </c>
      <c r="AD19" s="9">
        <f>N19/$K19*100</f>
        <v>4.0866914265620631</v>
      </c>
      <c r="AE19" s="9">
        <f>O19/$K19*100</f>
        <v>12.982211879188831</v>
      </c>
      <c r="AF19" s="9">
        <f>P19/$K19*100</f>
        <v>15.985184183476614</v>
      </c>
      <c r="AG19" s="9">
        <f>Q19/$K19*100</f>
        <v>15.380221926564404</v>
      </c>
      <c r="AH19" s="9">
        <f>R19/$K19*100</f>
        <v>35.681969949955956</v>
      </c>
      <c r="AI19" s="9">
        <f>S19/$K19*100</f>
        <v>11.792385914745267</v>
      </c>
    </row>
    <row r="20" spans="1:35" x14ac:dyDescent="0.25">
      <c r="A20" t="s">
        <v>36</v>
      </c>
      <c r="B20" t="s">
        <v>56</v>
      </c>
      <c r="C20" s="1">
        <v>9761.0000000000091</v>
      </c>
      <c r="D20" s="1">
        <v>1533.14352519671</v>
      </c>
      <c r="E20" s="1">
        <v>1163.7738695878199</v>
      </c>
      <c r="F20" s="1">
        <v>1671.66613543673</v>
      </c>
      <c r="G20" s="1">
        <v>2090.0570122639701</v>
      </c>
      <c r="H20" s="1">
        <v>1937.93859086314</v>
      </c>
      <c r="I20" s="1">
        <v>1158.8328436745101</v>
      </c>
      <c r="J20" s="1">
        <v>205.58802297711901</v>
      </c>
      <c r="K20" s="1">
        <v>8092.4931532666496</v>
      </c>
      <c r="L20" s="1">
        <v>216.81103848616999</v>
      </c>
      <c r="M20" s="1">
        <v>311.64709663947201</v>
      </c>
      <c r="N20" s="1">
        <v>390.57033237482602</v>
      </c>
      <c r="O20" s="1">
        <v>1006.95400076153</v>
      </c>
      <c r="P20" s="1">
        <v>1270.36687001678</v>
      </c>
      <c r="Q20" s="1">
        <v>975.72437535298502</v>
      </c>
      <c r="R20" s="1">
        <v>3060.6339863803901</v>
      </c>
      <c r="S20" s="1">
        <v>859.78545325451296</v>
      </c>
      <c r="T20" s="1">
        <v>10</v>
      </c>
      <c r="U20" s="9">
        <f>D20/$C20*100</f>
        <v>15.706828451969148</v>
      </c>
      <c r="V20" s="9">
        <f>E20/$C20*100</f>
        <v>11.922691011042094</v>
      </c>
      <c r="W20" s="9">
        <f>F20/$C20*100</f>
        <v>17.125972087252624</v>
      </c>
      <c r="X20" s="9">
        <f>G20/$C20*100</f>
        <v>21.41232468255269</v>
      </c>
      <c r="Y20" s="9">
        <f>H20/$C20*100</f>
        <v>19.853893974624917</v>
      </c>
      <c r="Z20" s="9">
        <f>I20/$C20*100</f>
        <v>11.872070932020378</v>
      </c>
      <c r="AA20" s="9">
        <f>J20/$C20*100</f>
        <v>2.1062188605380472</v>
      </c>
      <c r="AB20" s="9">
        <f>L20/$K20*100</f>
        <v>2.6791624580942792</v>
      </c>
      <c r="AC20" s="9">
        <f>M20/$K20*100</f>
        <v>3.8510640755212906</v>
      </c>
      <c r="AD20" s="9">
        <f>N20/$K20*100</f>
        <v>4.8263288578398953</v>
      </c>
      <c r="AE20" s="9">
        <f>O20/$K20*100</f>
        <v>12.443062745812256</v>
      </c>
      <c r="AF20" s="9">
        <f>P20/$K20*100</f>
        <v>15.698090143010852</v>
      </c>
      <c r="AG20" s="9">
        <f>Q20/$K20*100</f>
        <v>12.057154165884219</v>
      </c>
      <c r="AH20" s="9">
        <f>R20/$K20*100</f>
        <v>37.820655864811229</v>
      </c>
      <c r="AI20" s="9">
        <f>S20/$K20*100</f>
        <v>10.624481689026185</v>
      </c>
    </row>
    <row r="21" spans="1:35" x14ac:dyDescent="0.25">
      <c r="A21" t="s">
        <v>37</v>
      </c>
      <c r="B21" t="s">
        <v>57</v>
      </c>
      <c r="C21" s="1">
        <v>10962</v>
      </c>
      <c r="D21" s="1">
        <v>1316.54588781544</v>
      </c>
      <c r="E21" s="1">
        <v>1283.4759890354401</v>
      </c>
      <c r="F21" s="1">
        <v>1543.3058013970499</v>
      </c>
      <c r="G21" s="1">
        <v>2355.7448630344902</v>
      </c>
      <c r="H21" s="1">
        <v>2549.4991058503601</v>
      </c>
      <c r="I21" s="1">
        <v>1639.9065869058099</v>
      </c>
      <c r="J21" s="1">
        <v>273.52176596141697</v>
      </c>
      <c r="K21" s="1">
        <v>9568.2169398195292</v>
      </c>
      <c r="L21" s="1">
        <v>249.049721245185</v>
      </c>
      <c r="M21" s="1">
        <v>383.98476506641703</v>
      </c>
      <c r="N21" s="1">
        <v>293.83604550392403</v>
      </c>
      <c r="O21" s="1">
        <v>872.53907687432695</v>
      </c>
      <c r="P21" s="1">
        <v>1297.51087964829</v>
      </c>
      <c r="Q21" s="1">
        <v>1349.4929652093799</v>
      </c>
      <c r="R21" s="1">
        <v>4314.2626910597501</v>
      </c>
      <c r="S21" s="1">
        <v>807.54079521224196</v>
      </c>
      <c r="T21" s="1">
        <v>6</v>
      </c>
      <c r="U21" s="9">
        <f>D21/$C21*100</f>
        <v>12.010088376349572</v>
      </c>
      <c r="V21" s="9">
        <f>E21/$C21*100</f>
        <v>11.708410773904761</v>
      </c>
      <c r="W21" s="9">
        <f>F21/$C21*100</f>
        <v>14.078688208329226</v>
      </c>
      <c r="X21" s="9">
        <f>G21/$C21*100</f>
        <v>21.490100921679346</v>
      </c>
      <c r="Y21" s="9">
        <f>H21/$C21*100</f>
        <v>23.257609066323301</v>
      </c>
      <c r="Z21" s="9">
        <f>I21/$C21*100</f>
        <v>14.959921427712185</v>
      </c>
      <c r="AA21" s="9">
        <f>J21/$C21*100</f>
        <v>2.4951812257016694</v>
      </c>
      <c r="AB21" s="9">
        <f>L21/$K21*100</f>
        <v>2.6028853945475281</v>
      </c>
      <c r="AC21" s="9">
        <f>M21/$K21*100</f>
        <v>4.0131277068813986</v>
      </c>
      <c r="AD21" s="9">
        <f>N21/$K21*100</f>
        <v>3.0709592743563592</v>
      </c>
      <c r="AE21" s="9">
        <f>O21/$K21*100</f>
        <v>9.1191397766403934</v>
      </c>
      <c r="AF21" s="9">
        <f>P21/$K21*100</f>
        <v>13.560634001184791</v>
      </c>
      <c r="AG21" s="9">
        <f>Q21/$K21*100</f>
        <v>14.103912711189356</v>
      </c>
      <c r="AH21" s="9">
        <f>R21/$K21*100</f>
        <v>45.089515823008959</v>
      </c>
      <c r="AI21" s="9">
        <f>S21/$K21*100</f>
        <v>8.4398253121910649</v>
      </c>
    </row>
  </sheetData>
  <sortState ref="A2:AI21">
    <sortCondition ref="A2:A2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2020-08-13T09:44:00Z</dcterms:created>
  <dcterms:modified xsi:type="dcterms:W3CDTF">2020-08-27T10:50:32Z</dcterms:modified>
</cp:coreProperties>
</file>