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87\"/>
    </mc:Choice>
  </mc:AlternateContent>
  <bookViews>
    <workbookView xWindow="0" yWindow="0" windowWidth="28800" windowHeight="11715"/>
  </bookViews>
  <sheets>
    <sheet name="EPCI" sheetId="1" r:id="rId1"/>
  </sheets>
  <calcPr calcId="162913"/>
</workbook>
</file>

<file path=xl/calcChain.xml><?xml version="1.0" encoding="utf-8"?>
<calcChain xmlns="http://schemas.openxmlformats.org/spreadsheetml/2006/main">
  <c r="U4" i="1" l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I7" i="1"/>
  <c r="AH7" i="1"/>
  <c r="AG7" i="1"/>
  <c r="AF7" i="1"/>
  <c r="AE7" i="1"/>
  <c r="AD7" i="1"/>
  <c r="AC7" i="1"/>
  <c r="AB7" i="1"/>
  <c r="AA7" i="1"/>
  <c r="Z7" i="1"/>
  <c r="Y7" i="1"/>
  <c r="X7" i="1"/>
  <c r="W7" i="1"/>
  <c r="V7" i="1"/>
  <c r="U7" i="1"/>
</calcChain>
</file>

<file path=xl/sharedStrings.xml><?xml version="1.0" encoding="utf-8"?>
<sst xmlns="http://schemas.openxmlformats.org/spreadsheetml/2006/main" count="61" uniqueCount="61">
  <si>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</si>
  <si>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</si>
  <si>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</si>
  <si>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</si>
  <si>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</si>
  <si>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</si>
  <si>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</si>
  <si>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</si>
  <si>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</si>
  <si>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</si>
  <si>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</si>
  <si>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</si>
  <si>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</si>
  <si>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</si>
  <si>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</si>
  <si>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</si>
  <si>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</si>
  <si>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</si>
  <si>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200040814</t>
  </si>
  <si>
    <t>200059400</t>
  </si>
  <si>
    <t>200066512</t>
  </si>
  <si>
    <t>200066520</t>
  </si>
  <si>
    <t>200070506</t>
  </si>
  <si>
    <t>200071942</t>
  </si>
  <si>
    <t>248700189</t>
  </si>
  <si>
    <t>248719262</t>
  </si>
  <si>
    <t>248719288</t>
  </si>
  <si>
    <t>248719312</t>
  </si>
  <si>
    <t>248719338</t>
  </si>
  <si>
    <t>248719353</t>
  </si>
  <si>
    <t>248719361</t>
  </si>
  <si>
    <t>CC Briance Sud Haute Vienne</t>
  </si>
  <si>
    <t>CC Porte Océane du Limousin</t>
  </si>
  <si>
    <t>CC Élan Limousin Avenir Nature</t>
  </si>
  <si>
    <t>CC Ouest Limousin</t>
  </si>
  <si>
    <t>CC Pays de Nexon Monts de Chalus</t>
  </si>
  <si>
    <t>CC Haut Limousin en Marche</t>
  </si>
  <si>
    <t>CC du Pays de Saint-Yrieix</t>
  </si>
  <si>
    <t>CC Gartempe - Saint-Pardoux</t>
  </si>
  <si>
    <t>CC du Val de Vienne</t>
  </si>
  <si>
    <t>CU Limoges Métropole</t>
  </si>
  <si>
    <t>CC Briance-Combade</t>
  </si>
  <si>
    <t>CC des Portes de Vassivière</t>
  </si>
  <si>
    <t>CC de Noblat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</si>
  <si>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</si>
  <si>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</si>
  <si>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</si>
  <si>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</si>
  <si>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</si>
  <si>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</si>
  <si>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</si>
  <si>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</si>
  <si>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</si>
  <si>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</si>
  <si>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</si>
  <si>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</si>
  <si>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</si>
  <si>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</si>
  <si>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</si>
  <si>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</si>
  <si>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CODEPCI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</si>
</sst>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60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44</v>
      </c>
      <c r="U1" s="6" t="s">
        <v>45</v>
      </c>
      <c r="V1" s="6" t="s">
        <v>46</v>
      </c>
      <c r="W1" s="6" t="s">
        <v>47</v>
      </c>
      <c r="X1" s="6" t="s">
        <v>48</v>
      </c>
      <c r="Y1" s="6" t="s">
        <v>49</v>
      </c>
      <c r="Z1" s="6" t="s">
        <v>50</v>
      </c>
      <c r="AA1" s="6" t="s">
        <v>51</v>
      </c>
      <c r="AB1" s="7" t="s">
        <v>52</v>
      </c>
      <c r="AC1" s="7" t="s">
        <v>53</v>
      </c>
      <c r="AD1" s="7" t="s">
        <v>54</v>
      </c>
      <c r="AE1" s="7" t="s">
        <v>55</v>
      </c>
      <c r="AF1" s="7" t="s">
        <v>56</v>
      </c>
      <c r="AG1" s="7" t="s">
        <v>57</v>
      </c>
      <c r="AH1" s="7" t="s">
        <v>58</v>
      </c>
      <c r="AI1" s="7" t="s">
        <v>59</v>
      </c>
    </row>
    <row r="2" spans="1:35" x14ac:dyDescent="0.25">
      <c r="A2" t="s">
        <v>18</v>
      </c>
      <c r="B2" t="s">
        <v>31</v>
      </c>
      <c r="C2" s="1">
        <v>9133</v>
      </c>
      <c r="D2" s="1">
        <v>1576.4113626651999</v>
      </c>
      <c r="E2" s="1">
        <v>1076.14334726383</v>
      </c>
      <c r="F2" s="1">
        <v>1746.16434218258</v>
      </c>
      <c r="G2" s="1">
        <v>1918.3904710371</v>
      </c>
      <c r="H2" s="1">
        <v>1643.17778418028</v>
      </c>
      <c r="I2" s="1">
        <v>1008.19627912295</v>
      </c>
      <c r="J2" s="1">
        <v>164.51641354805199</v>
      </c>
      <c r="K2" s="1">
        <v>7563.1132490178397</v>
      </c>
      <c r="L2" s="1">
        <v>282.22677445828202</v>
      </c>
      <c r="M2" s="1">
        <v>260.18923593814799</v>
      </c>
      <c r="N2" s="1">
        <v>381.56018038969103</v>
      </c>
      <c r="O2" s="1">
        <v>1086.82570003145</v>
      </c>
      <c r="P2" s="1">
        <v>1117.73529734917</v>
      </c>
      <c r="Q2" s="1">
        <v>933.82312733225604</v>
      </c>
      <c r="R2" s="1">
        <v>2678.3093420580499</v>
      </c>
      <c r="S2" s="1">
        <v>822.44359146078602</v>
      </c>
      <c r="T2" s="1">
        <v>11</v>
      </c>
      <c r="U2" s="9">
        <f>D2/$C2*100</f>
        <v>17.260608372552284</v>
      </c>
      <c r="V2" s="9">
        <f>E2/$C2*100</f>
        <v>11.78302143067809</v>
      </c>
      <c r="W2" s="9">
        <f>F2/$C2*100</f>
        <v>19.119285472271759</v>
      </c>
      <c r="X2" s="9">
        <f>G2/$C2*100</f>
        <v>21.005041837699551</v>
      </c>
      <c r="Y2" s="9">
        <f>H2/$C2*100</f>
        <v>17.99165426672813</v>
      </c>
      <c r="Z2" s="9">
        <f>I2/$C2*100</f>
        <v>11.039048276830725</v>
      </c>
      <c r="AA2" s="9">
        <f>J2/$C2*100</f>
        <v>1.8013403432393735</v>
      </c>
      <c r="AB2" s="9">
        <f>L2/$K2*100</f>
        <v>3.7316216902468375</v>
      </c>
      <c r="AC2" s="9">
        <f>M2/$K2*100</f>
        <v>3.4402398505924352</v>
      </c>
      <c r="AD2" s="9">
        <f>N2/$K2*100</f>
        <v>5.0450147687427682</v>
      </c>
      <c r="AE2" s="9">
        <f>O2/$K2*100</f>
        <v>14.370083644755512</v>
      </c>
      <c r="AF2" s="9">
        <f>P2/$K2*100</f>
        <v>14.778772451864597</v>
      </c>
      <c r="AG2" s="9">
        <f>Q2/$K2*100</f>
        <v>12.347073177220031</v>
      </c>
      <c r="AH2" s="9">
        <f>R2/$K2*100</f>
        <v>35.41278907076871</v>
      </c>
      <c r="AI2" s="9">
        <f>S2/$K2*100</f>
        <v>10.874405345809016</v>
      </c>
    </row>
    <row r="3" spans="1:35" x14ac:dyDescent="0.25">
      <c r="A3" t="s">
        <v>19</v>
      </c>
      <c r="B3" t="s">
        <v>32</v>
      </c>
      <c r="C3" s="1">
        <v>25667</v>
      </c>
      <c r="D3" s="1">
        <v>4064.5568291025302</v>
      </c>
      <c r="E3" s="1">
        <v>3288.6507120573301</v>
      </c>
      <c r="F3" s="1">
        <v>4125.6726774284498</v>
      </c>
      <c r="G3" s="1">
        <v>5379.5294457773698</v>
      </c>
      <c r="H3" s="1">
        <v>5206.4981022907104</v>
      </c>
      <c r="I3" s="1">
        <v>3089.45655455623</v>
      </c>
      <c r="J3" s="1">
        <v>512.63567878737899</v>
      </c>
      <c r="K3" s="1">
        <v>21653.423176316901</v>
      </c>
      <c r="L3" s="1">
        <v>248.54871458892899</v>
      </c>
      <c r="M3" s="1">
        <v>815.68005051752402</v>
      </c>
      <c r="N3" s="1">
        <v>774.57242987198197</v>
      </c>
      <c r="O3" s="1">
        <v>2522.9795138104</v>
      </c>
      <c r="P3" s="1">
        <v>3302.3972552604901</v>
      </c>
      <c r="Q3" s="1">
        <v>3202.3361805734799</v>
      </c>
      <c r="R3" s="1">
        <v>8321.9382521928401</v>
      </c>
      <c r="S3" s="1">
        <v>2464.97077950126</v>
      </c>
      <c r="T3" s="1">
        <v>13</v>
      </c>
      <c r="U3" s="9">
        <f>D3/$C3*100</f>
        <v>15.835730038970391</v>
      </c>
      <c r="V3" s="9">
        <f>E3/$C3*100</f>
        <v>12.812758452710989</v>
      </c>
      <c r="W3" s="9">
        <f>F3/$C3*100</f>
        <v>16.073840641401215</v>
      </c>
      <c r="X3" s="9">
        <f>G3/$C3*100</f>
        <v>20.958933438958077</v>
      </c>
      <c r="Y3" s="9">
        <f>H3/$C3*100</f>
        <v>20.284794102507931</v>
      </c>
      <c r="Z3" s="9">
        <f>I3/$C3*100</f>
        <v>12.036687398434683</v>
      </c>
      <c r="AA3" s="9">
        <f>J3/$C3*100</f>
        <v>1.9972559270167101</v>
      </c>
      <c r="AB3" s="9">
        <f>L3/$K3*100</f>
        <v>1.1478495227524825</v>
      </c>
      <c r="AC3" s="9">
        <f>M3/$K3*100</f>
        <v>3.7669796774196032</v>
      </c>
      <c r="AD3" s="9">
        <f>N3/$K3*100</f>
        <v>3.577136157940878</v>
      </c>
      <c r="AE3" s="9">
        <f>O3/$K3*100</f>
        <v>11.651642759976493</v>
      </c>
      <c r="AF3" s="9">
        <f>P3/$K3*100</f>
        <v>15.2511555718933</v>
      </c>
      <c r="AG3" s="9">
        <f>Q3/$K3*100</f>
        <v>14.789052772385597</v>
      </c>
      <c r="AH3" s="9">
        <f>R3/$K3*100</f>
        <v>38.432437145988224</v>
      </c>
      <c r="AI3" s="9">
        <f>S3/$K3*100</f>
        <v>11.383746391643443</v>
      </c>
    </row>
    <row r="4" spans="1:35" x14ac:dyDescent="0.25">
      <c r="A4" t="s">
        <v>20</v>
      </c>
      <c r="B4" t="s">
        <v>33</v>
      </c>
      <c r="C4" s="1">
        <v>27897</v>
      </c>
      <c r="D4" s="1">
        <v>4859.8284006529102</v>
      </c>
      <c r="E4" s="1">
        <v>3475.3688955420298</v>
      </c>
      <c r="F4" s="1">
        <v>5356.3469412478398</v>
      </c>
      <c r="G4" s="1">
        <v>6031.0800619158999</v>
      </c>
      <c r="H4" s="1">
        <v>5067.4332516549803</v>
      </c>
      <c r="I4" s="1">
        <v>2666.6725780023999</v>
      </c>
      <c r="J4" s="1">
        <v>440.269870983955</v>
      </c>
      <c r="K4" s="1">
        <v>23078.220543481199</v>
      </c>
      <c r="L4" s="1">
        <v>280.35562383195099</v>
      </c>
      <c r="M4" s="1">
        <v>787.58203148976895</v>
      </c>
      <c r="N4" s="1">
        <v>1143.79220121506</v>
      </c>
      <c r="O4" s="1">
        <v>3529.8407514256701</v>
      </c>
      <c r="P4" s="1">
        <v>4045.7852409360798</v>
      </c>
      <c r="Q4" s="1">
        <v>3219.09472846484</v>
      </c>
      <c r="R4" s="1">
        <v>7450.9219495058496</v>
      </c>
      <c r="S4" s="1">
        <v>2620.8480166119798</v>
      </c>
      <c r="T4" s="1">
        <v>24</v>
      </c>
      <c r="U4" s="9">
        <f>D4/$C4*100</f>
        <v>17.420612971476899</v>
      </c>
      <c r="V4" s="9">
        <f>E4/$C4*100</f>
        <v>12.457858893580061</v>
      </c>
      <c r="W4" s="9">
        <f>F4/$C4*100</f>
        <v>19.200440697020611</v>
      </c>
      <c r="X4" s="9">
        <f>G4/$C4*100</f>
        <v>21.619099049775603</v>
      </c>
      <c r="Y4" s="9">
        <f>H4/$C4*100</f>
        <v>18.164796399809944</v>
      </c>
      <c r="Z4" s="9">
        <f>I4/$C4*100</f>
        <v>9.5589940782248988</v>
      </c>
      <c r="AA4" s="9">
        <f>J4/$C4*100</f>
        <v>1.5781979101120371</v>
      </c>
      <c r="AB4" s="9">
        <f>L4/$K4*100</f>
        <v>1.2148060692276459</v>
      </c>
      <c r="AC4" s="9">
        <f>M4/$K4*100</f>
        <v>3.4126635977236717</v>
      </c>
      <c r="AD4" s="9">
        <f>N4/$K4*100</f>
        <v>4.9561542193431452</v>
      </c>
      <c r="AE4" s="9">
        <f>O4/$K4*100</f>
        <v>15.295116643742832</v>
      </c>
      <c r="AF4" s="9">
        <f>P4/$K4*100</f>
        <v>17.530750403019589</v>
      </c>
      <c r="AG4" s="9">
        <f>Q4/$K4*100</f>
        <v>13.948626248717098</v>
      </c>
      <c r="AH4" s="9">
        <f>R4/$K4*100</f>
        <v>32.28551324166316</v>
      </c>
      <c r="AI4" s="9">
        <f>S4/$K4*100</f>
        <v>11.356369576562866</v>
      </c>
    </row>
    <row r="5" spans="1:35" x14ac:dyDescent="0.25">
      <c r="A5" t="s">
        <v>21</v>
      </c>
      <c r="B5" t="s">
        <v>34</v>
      </c>
      <c r="C5" s="1">
        <v>11491</v>
      </c>
      <c r="D5" s="1">
        <v>1602.09474888814</v>
      </c>
      <c r="E5" s="1">
        <v>1227.41135456387</v>
      </c>
      <c r="F5" s="1">
        <v>1720.0208857653499</v>
      </c>
      <c r="G5" s="1">
        <v>2463.9711149091199</v>
      </c>
      <c r="H5" s="1">
        <v>2783.2626448057999</v>
      </c>
      <c r="I5" s="1">
        <v>1482.30285630301</v>
      </c>
      <c r="J5" s="1">
        <v>211.93639476470599</v>
      </c>
      <c r="K5" s="1">
        <v>9896.7945401145898</v>
      </c>
      <c r="L5" s="1">
        <v>310.73590614950098</v>
      </c>
      <c r="M5" s="1">
        <v>473.54022142090599</v>
      </c>
      <c r="N5" s="1">
        <v>343.10138006794699</v>
      </c>
      <c r="O5" s="1">
        <v>870.824745811203</v>
      </c>
      <c r="P5" s="1">
        <v>1333.32997825084</v>
      </c>
      <c r="Q5" s="1">
        <v>1419.25872355346</v>
      </c>
      <c r="R5" s="1">
        <v>4003.75339228237</v>
      </c>
      <c r="S5" s="1">
        <v>1142.2501925783699</v>
      </c>
      <c r="T5" s="1">
        <v>16</v>
      </c>
      <c r="U5" s="9">
        <f>D5/$C5*100</f>
        <v>13.942169949422503</v>
      </c>
      <c r="V5" s="9">
        <f>E5/$C5*100</f>
        <v>10.681501649672526</v>
      </c>
      <c r="W5" s="9">
        <f>F5/$C5*100</f>
        <v>14.968417768386999</v>
      </c>
      <c r="X5" s="9">
        <f>G5/$C5*100</f>
        <v>21.44261696030911</v>
      </c>
      <c r="Y5" s="9">
        <f>H5/$C5*100</f>
        <v>24.221239620623095</v>
      </c>
      <c r="Z5" s="9">
        <f>I5/$C5*100</f>
        <v>12.899685460821599</v>
      </c>
      <c r="AA5" s="9">
        <f>J5/$C5*100</f>
        <v>1.8443685907641283</v>
      </c>
      <c r="AB5" s="9">
        <f>L5/$K5*100</f>
        <v>3.1397631312845578</v>
      </c>
      <c r="AC5" s="9">
        <f>M5/$K5*100</f>
        <v>4.7847837954148646</v>
      </c>
      <c r="AD5" s="9">
        <f>N5/$K5*100</f>
        <v>3.4667929972402396</v>
      </c>
      <c r="AE5" s="9">
        <f>O5/$K5*100</f>
        <v>8.799058546497017</v>
      </c>
      <c r="AF5" s="9">
        <f>P5/$K5*100</f>
        <v>13.472341704644522</v>
      </c>
      <c r="AG5" s="9">
        <f>Q5/$K5*100</f>
        <v>14.340589953654096</v>
      </c>
      <c r="AH5" s="9">
        <f>R5/$K5*100</f>
        <v>40.455052148996238</v>
      </c>
      <c r="AI5" s="9">
        <f>S5/$K5*100</f>
        <v>11.541617722268532</v>
      </c>
    </row>
    <row r="6" spans="1:35" x14ac:dyDescent="0.25">
      <c r="A6" t="s">
        <v>22</v>
      </c>
      <c r="B6" t="s">
        <v>35</v>
      </c>
      <c r="C6" s="1">
        <v>13100</v>
      </c>
      <c r="D6" s="1">
        <v>2199.9592516548601</v>
      </c>
      <c r="E6" s="1">
        <v>1371.10231394932</v>
      </c>
      <c r="F6" s="1">
        <v>2412.57789870648</v>
      </c>
      <c r="G6" s="1">
        <v>2695.9173768830401</v>
      </c>
      <c r="H6" s="1">
        <v>2622.9788440423599</v>
      </c>
      <c r="I6" s="1">
        <v>1507.3023886881699</v>
      </c>
      <c r="J6" s="1">
        <v>290.16192607578199</v>
      </c>
      <c r="K6" s="1">
        <v>10877.777672340701</v>
      </c>
      <c r="L6" s="1">
        <v>317.34592129349102</v>
      </c>
      <c r="M6" s="1">
        <v>463.00711127039301</v>
      </c>
      <c r="N6" s="1">
        <v>582.91820647480301</v>
      </c>
      <c r="O6" s="1">
        <v>1270.0322120164201</v>
      </c>
      <c r="P6" s="1">
        <v>1742.1494641424399</v>
      </c>
      <c r="Q6" s="1">
        <v>1319.00651486421</v>
      </c>
      <c r="R6" s="1">
        <v>4018.3215596310702</v>
      </c>
      <c r="S6" s="1">
        <v>1164.9966826478901</v>
      </c>
      <c r="T6" s="1">
        <v>15</v>
      </c>
      <c r="U6" s="9">
        <f>D6/$C6*100</f>
        <v>16.79358207370122</v>
      </c>
      <c r="V6" s="9">
        <f>E6/$C6*100</f>
        <v>10.466429877475726</v>
      </c>
      <c r="W6" s="9">
        <f>F6/$C6*100</f>
        <v>18.416625180965497</v>
      </c>
      <c r="X6" s="9">
        <f>G6/$C6*100</f>
        <v>20.579521960939235</v>
      </c>
      <c r="Y6" s="9">
        <f>H6/$C6*100</f>
        <v>20.022739267498931</v>
      </c>
      <c r="Z6" s="9">
        <f>I6/$C6*100</f>
        <v>11.506125104489847</v>
      </c>
      <c r="AA6" s="9">
        <f>J6/$C6*100</f>
        <v>2.2149765349296335</v>
      </c>
      <c r="AB6" s="9">
        <f>L6/$K6*100</f>
        <v>2.9173782628451526</v>
      </c>
      <c r="AC6" s="9">
        <f>M6/$K6*100</f>
        <v>4.2564494809238207</v>
      </c>
      <c r="AD6" s="9">
        <f>N6/$K6*100</f>
        <v>5.3587986814348048</v>
      </c>
      <c r="AE6" s="9">
        <f>O6/$K6*100</f>
        <v>11.675474993810314</v>
      </c>
      <c r="AF6" s="9">
        <f>P6/$K6*100</f>
        <v>16.015674493626243</v>
      </c>
      <c r="AG6" s="9">
        <f>Q6/$K6*100</f>
        <v>12.125698415569691</v>
      </c>
      <c r="AH6" s="9">
        <f>R6/$K6*100</f>
        <v>36.940647995119399</v>
      </c>
      <c r="AI6" s="9">
        <f>S6/$K6*100</f>
        <v>10.709877676670734</v>
      </c>
    </row>
    <row r="7" spans="1:35" x14ac:dyDescent="0.25">
      <c r="A7" t="s">
        <v>23</v>
      </c>
      <c r="B7" t="s">
        <v>36</v>
      </c>
      <c r="C7" s="1">
        <v>23146</v>
      </c>
      <c r="D7" s="1">
        <v>2773.3776758047002</v>
      </c>
      <c r="E7" s="1">
        <v>2483.1765290861099</v>
      </c>
      <c r="F7" s="1">
        <v>2849.3287834984499</v>
      </c>
      <c r="G7" s="1">
        <v>5147.2995561553498</v>
      </c>
      <c r="H7" s="1">
        <v>5774.4945952244398</v>
      </c>
      <c r="I7" s="1">
        <v>3529.5940464810201</v>
      </c>
      <c r="J7" s="1">
        <v>588.72881374995097</v>
      </c>
      <c r="K7" s="1">
        <v>20430.693501409602</v>
      </c>
      <c r="L7" s="1">
        <v>948.50268420321902</v>
      </c>
      <c r="M7" s="1">
        <v>884.17791405718197</v>
      </c>
      <c r="N7" s="1">
        <v>535.68132617061099</v>
      </c>
      <c r="O7" s="1">
        <v>1385.5778293021301</v>
      </c>
      <c r="P7" s="1">
        <v>2728.3995196186402</v>
      </c>
      <c r="Q7" s="1">
        <v>2228.6045532737799</v>
      </c>
      <c r="R7" s="1">
        <v>9276.0483703989594</v>
      </c>
      <c r="S7" s="1">
        <v>2443.7013043850202</v>
      </c>
      <c r="T7" s="1">
        <v>40</v>
      </c>
      <c r="U7" s="9">
        <f>D7/$C7*100</f>
        <v>11.982103498680981</v>
      </c>
      <c r="V7" s="9">
        <f>E7/$C7*100</f>
        <v>10.728318193580359</v>
      </c>
      <c r="W7" s="9">
        <f>F7/$C7*100</f>
        <v>12.310242735239134</v>
      </c>
      <c r="X7" s="9">
        <f>G7/$C7*100</f>
        <v>22.2383978059075</v>
      </c>
      <c r="Y7" s="9">
        <f>H7/$C7*100</f>
        <v>24.948131838004148</v>
      </c>
      <c r="Z7" s="9">
        <f>I7/$C7*100</f>
        <v>15.249261412257065</v>
      </c>
      <c r="AA7" s="9">
        <f>J7/$C7*100</f>
        <v>2.5435445163309036</v>
      </c>
      <c r="AB7" s="9">
        <f>L7/$K7*100</f>
        <v>4.6425378763465748</v>
      </c>
      <c r="AC7" s="9">
        <f>M7/$K7*100</f>
        <v>4.3276940843744676</v>
      </c>
      <c r="AD7" s="9">
        <f>N7/$K7*100</f>
        <v>2.6219439204726558</v>
      </c>
      <c r="AE7" s="9">
        <f>O7/$K7*100</f>
        <v>6.7818443324331259</v>
      </c>
      <c r="AF7" s="9">
        <f>P7/$K7*100</f>
        <v>13.354414618526759</v>
      </c>
      <c r="AG7" s="9">
        <f>Q7/$K7*100</f>
        <v>10.908119947666089</v>
      </c>
      <c r="AH7" s="9">
        <f>R7/$K7*100</f>
        <v>45.402513476886945</v>
      </c>
      <c r="AI7" s="9">
        <f>S7/$K7*100</f>
        <v>11.960931743293093</v>
      </c>
    </row>
    <row r="8" spans="1:35" x14ac:dyDescent="0.25">
      <c r="A8" t="s">
        <v>24</v>
      </c>
      <c r="B8" t="s">
        <v>37</v>
      </c>
      <c r="C8" s="1">
        <v>11790</v>
      </c>
      <c r="D8" s="1">
        <v>1453.4053919476701</v>
      </c>
      <c r="E8" s="1">
        <v>1382.2103455879801</v>
      </c>
      <c r="F8" s="1">
        <v>1686.03071284924</v>
      </c>
      <c r="G8" s="1">
        <v>2564.9443907794698</v>
      </c>
      <c r="H8" s="1">
        <v>2690.2688815292299</v>
      </c>
      <c r="I8" s="1">
        <v>1721.0447214984899</v>
      </c>
      <c r="J8" s="1">
        <v>292.09555580793398</v>
      </c>
      <c r="K8" s="1">
        <v>10237.850942180799</v>
      </c>
      <c r="L8" s="1">
        <v>263.71323954506698</v>
      </c>
      <c r="M8" s="1">
        <v>432.86315939935702</v>
      </c>
      <c r="N8" s="1">
        <v>323.163082103688</v>
      </c>
      <c r="O8" s="1">
        <v>965.40802610691298</v>
      </c>
      <c r="P8" s="1">
        <v>1380.6041500142901</v>
      </c>
      <c r="Q8" s="1">
        <v>1442.3619144419699</v>
      </c>
      <c r="R8" s="1">
        <v>4534.2154655579798</v>
      </c>
      <c r="S8" s="1">
        <v>895.52190501153405</v>
      </c>
      <c r="T8" s="1">
        <v>7</v>
      </c>
      <c r="U8" s="9">
        <f>D8/$C8*100</f>
        <v>12.327441831617218</v>
      </c>
      <c r="V8" s="9">
        <f>E8/$C8*100</f>
        <v>11.723582235691095</v>
      </c>
      <c r="W8" s="9">
        <f>F8/$C8*100</f>
        <v>14.300514952071586</v>
      </c>
      <c r="X8" s="9">
        <f>G8/$C8*100</f>
        <v>21.755253526543424</v>
      </c>
      <c r="Y8" s="9">
        <f>H8/$C8*100</f>
        <v>22.818226306439609</v>
      </c>
      <c r="Z8" s="9">
        <f>I8/$C8*100</f>
        <v>14.597495517374808</v>
      </c>
      <c r="AA8" s="9">
        <f>J8/$C8*100</f>
        <v>2.4774856302623749</v>
      </c>
      <c r="AB8" s="9">
        <f>L8/$K8*100</f>
        <v>2.5758651989993959</v>
      </c>
      <c r="AC8" s="9">
        <f>M8/$K8*100</f>
        <v>4.2280666308192156</v>
      </c>
      <c r="AD8" s="9">
        <f>N8/$K8*100</f>
        <v>3.156551935838694</v>
      </c>
      <c r="AE8" s="9">
        <f>O8/$K8*100</f>
        <v>9.429791775238213</v>
      </c>
      <c r="AF8" s="9">
        <f>P8/$K8*100</f>
        <v>13.48529254636914</v>
      </c>
      <c r="AG8" s="9">
        <f>Q8/$K8*100</f>
        <v>14.08852231379262</v>
      </c>
      <c r="AH8" s="9">
        <f>R8/$K8*100</f>
        <v>44.288742736785061</v>
      </c>
      <c r="AI8" s="9">
        <f>S8/$K8*100</f>
        <v>8.7471668621576537</v>
      </c>
    </row>
    <row r="9" spans="1:35" x14ac:dyDescent="0.25">
      <c r="A9" t="s">
        <v>25</v>
      </c>
      <c r="B9" t="s">
        <v>38</v>
      </c>
      <c r="C9" s="1">
        <v>5205</v>
      </c>
      <c r="D9" s="1">
        <v>785.89473546987699</v>
      </c>
      <c r="E9" s="1">
        <v>465.63251777687901</v>
      </c>
      <c r="F9" s="1">
        <v>868.113809336538</v>
      </c>
      <c r="G9" s="1">
        <v>1146.3119126673901</v>
      </c>
      <c r="H9" s="1">
        <v>1149.19570807175</v>
      </c>
      <c r="I9" s="1">
        <v>663.61989568940999</v>
      </c>
      <c r="J9" s="1">
        <v>126.23142098816101</v>
      </c>
      <c r="K9" s="1">
        <v>4374.5420253433203</v>
      </c>
      <c r="L9" s="1">
        <v>166.26160455970199</v>
      </c>
      <c r="M9" s="1">
        <v>217.75212045619199</v>
      </c>
      <c r="N9" s="1">
        <v>130.59541801064901</v>
      </c>
      <c r="O9" s="1">
        <v>445.20710546117402</v>
      </c>
      <c r="P9" s="1">
        <v>591.07725781744205</v>
      </c>
      <c r="Q9" s="1">
        <v>604.329096812746</v>
      </c>
      <c r="R9" s="1">
        <v>1720.9191706855599</v>
      </c>
      <c r="S9" s="1">
        <v>498.40025153985198</v>
      </c>
      <c r="T9" s="1">
        <v>6</v>
      </c>
      <c r="U9" s="9">
        <f>D9/$C9*100</f>
        <v>15.098842180016851</v>
      </c>
      <c r="V9" s="9">
        <f>E9/$C9*100</f>
        <v>8.945869697922749</v>
      </c>
      <c r="W9" s="9">
        <f>F9/$C9*100</f>
        <v>16.678459353247607</v>
      </c>
      <c r="X9" s="9">
        <f>G9/$C9*100</f>
        <v>22.023283624733718</v>
      </c>
      <c r="Y9" s="9">
        <f>H9/$C9*100</f>
        <v>22.078687955268972</v>
      </c>
      <c r="Z9" s="9">
        <f>I9/$C9*100</f>
        <v>12.749661780776369</v>
      </c>
      <c r="AA9" s="9">
        <f>J9/$C9*100</f>
        <v>2.4251954080338329</v>
      </c>
      <c r="AB9" s="9">
        <f>L9/$K9*100</f>
        <v>3.8006631001939808</v>
      </c>
      <c r="AC9" s="9">
        <f>M9/$K9*100</f>
        <v>4.9777123912554595</v>
      </c>
      <c r="AD9" s="9">
        <f>N9/$K9*100</f>
        <v>2.9853506322276031</v>
      </c>
      <c r="AE9" s="9">
        <f>O9/$K9*100</f>
        <v>10.177227761944602</v>
      </c>
      <c r="AF9" s="9">
        <f>P9/$K9*100</f>
        <v>13.511751730652385</v>
      </c>
      <c r="AG9" s="9">
        <f>Q9/$K9*100</f>
        <v>13.814682618469471</v>
      </c>
      <c r="AH9" s="9">
        <f>R9/$K9*100</f>
        <v>39.339413376660836</v>
      </c>
      <c r="AI9" s="9">
        <f>S9/$K9*100</f>
        <v>11.393198388595588</v>
      </c>
    </row>
    <row r="10" spans="1:35" x14ac:dyDescent="0.25">
      <c r="A10" t="s">
        <v>26</v>
      </c>
      <c r="B10" t="s">
        <v>39</v>
      </c>
      <c r="C10" s="1">
        <v>16140</v>
      </c>
      <c r="D10" s="1">
        <v>2919.7129697827199</v>
      </c>
      <c r="E10" s="1">
        <v>2096.0418096022299</v>
      </c>
      <c r="F10" s="1">
        <v>3172.43365732653</v>
      </c>
      <c r="G10" s="1">
        <v>3434.7555415725201</v>
      </c>
      <c r="H10" s="1">
        <v>3031.5743422988899</v>
      </c>
      <c r="I10" s="1">
        <v>1293.6497596934701</v>
      </c>
      <c r="J10" s="1">
        <v>191.83191972364301</v>
      </c>
      <c r="K10" s="1">
        <v>13208.2837643731</v>
      </c>
      <c r="L10" s="1">
        <v>140.29232855913901</v>
      </c>
      <c r="M10" s="1">
        <v>485.67802442101799</v>
      </c>
      <c r="N10" s="1">
        <v>1005.1224790797</v>
      </c>
      <c r="O10" s="1">
        <v>2320.8105416079502</v>
      </c>
      <c r="P10" s="1">
        <v>1896.3995384427601</v>
      </c>
      <c r="Q10" s="1">
        <v>1589.14728997876</v>
      </c>
      <c r="R10" s="1">
        <v>4151.3546317315304</v>
      </c>
      <c r="S10" s="1">
        <v>1619.4789305522499</v>
      </c>
      <c r="T10" s="1">
        <v>9</v>
      </c>
      <c r="U10" s="9">
        <f>D10/$C10*100</f>
        <v>18.089919267550929</v>
      </c>
      <c r="V10" s="9">
        <f>E10/$C10*100</f>
        <v>12.986628312281473</v>
      </c>
      <c r="W10" s="9">
        <f>F10/$C10*100</f>
        <v>19.655722783931413</v>
      </c>
      <c r="X10" s="9">
        <f>G10/$C10*100</f>
        <v>21.281013268726888</v>
      </c>
      <c r="Y10" s="9">
        <f>H10/$C10*100</f>
        <v>18.782988490079862</v>
      </c>
      <c r="Z10" s="9">
        <f>I10/$C10*100</f>
        <v>8.0151781889310403</v>
      </c>
      <c r="AA10" s="9">
        <f>J10/$C10*100</f>
        <v>1.1885496884984077</v>
      </c>
      <c r="AB10" s="9">
        <f>L10/$K10*100</f>
        <v>1.0621541076937762</v>
      </c>
      <c r="AC10" s="9">
        <f>M10/$K10*100</f>
        <v>3.6770713976561025</v>
      </c>
      <c r="AD10" s="9">
        <f>N10/$K10*100</f>
        <v>7.6097886524124494</v>
      </c>
      <c r="AE10" s="9">
        <f>O10/$K10*100</f>
        <v>17.570871303264298</v>
      </c>
      <c r="AF10" s="9">
        <f>P10/$K10*100</f>
        <v>14.357652911409632</v>
      </c>
      <c r="AG10" s="9">
        <f>Q10/$K10*100</f>
        <v>12.031444193114556</v>
      </c>
      <c r="AH10" s="9">
        <f>R10/$K10*100</f>
        <v>31.429932198527116</v>
      </c>
      <c r="AI10" s="9">
        <f>S10/$K10*100</f>
        <v>12.261085235922129</v>
      </c>
    </row>
    <row r="11" spans="1:35" x14ac:dyDescent="0.25">
      <c r="A11" t="s">
        <v>27</v>
      </c>
      <c r="B11" t="s">
        <v>40</v>
      </c>
      <c r="C11" s="1">
        <v>207865</v>
      </c>
      <c r="D11" s="1">
        <v>33034.266077530301</v>
      </c>
      <c r="E11" s="1">
        <v>42131.185009913897</v>
      </c>
      <c r="F11" s="1">
        <v>35649.733079993101</v>
      </c>
      <c r="G11" s="1">
        <v>39118.978716095698</v>
      </c>
      <c r="H11" s="1">
        <v>36127.603796663097</v>
      </c>
      <c r="I11" s="1">
        <v>18614.291539203899</v>
      </c>
      <c r="J11" s="1">
        <v>3188.9417806000602</v>
      </c>
      <c r="K11" s="1">
        <v>174545.75890597</v>
      </c>
      <c r="L11" s="1">
        <v>392.88938826180498</v>
      </c>
      <c r="M11" s="1">
        <v>4572.8120520293396</v>
      </c>
      <c r="N11" s="1">
        <v>14974.187804982301</v>
      </c>
      <c r="O11" s="1">
        <v>24840.657416995102</v>
      </c>
      <c r="P11" s="1">
        <v>27119.136234039899</v>
      </c>
      <c r="Q11" s="1">
        <v>17992.669361452099</v>
      </c>
      <c r="R11" s="1">
        <v>52116.996129197898</v>
      </c>
      <c r="S11" s="1">
        <v>32536.4105190111</v>
      </c>
      <c r="T11" s="1">
        <v>20</v>
      </c>
      <c r="U11" s="9">
        <f>D11/$C11*100</f>
        <v>15.8921733228443</v>
      </c>
      <c r="V11" s="9">
        <f>E11/$C11*100</f>
        <v>20.268532465741661</v>
      </c>
      <c r="W11" s="9">
        <f>F11/$C11*100</f>
        <v>17.1504260361259</v>
      </c>
      <c r="X11" s="9">
        <f>G11/$C11*100</f>
        <v>18.819415830512927</v>
      </c>
      <c r="Y11" s="9">
        <f>H11/$C11*100</f>
        <v>17.38032078351964</v>
      </c>
      <c r="Z11" s="9">
        <f>I11/$C11*100</f>
        <v>8.9549907580419497</v>
      </c>
      <c r="AA11" s="9">
        <f>J11/$C11*100</f>
        <v>1.5341408032136532</v>
      </c>
      <c r="AB11" s="9">
        <f>L11/$K11*100</f>
        <v>0.225092486190661</v>
      </c>
      <c r="AC11" s="9">
        <f>M11/$K11*100</f>
        <v>2.619835669850203</v>
      </c>
      <c r="AD11" s="9">
        <f>N11/$K11*100</f>
        <v>8.5789468038860139</v>
      </c>
      <c r="AE11" s="9">
        <f>O11/$K11*100</f>
        <v>14.231601829052218</v>
      </c>
      <c r="AF11" s="9">
        <f>P11/$K11*100</f>
        <v>15.536978041757704</v>
      </c>
      <c r="AG11" s="9">
        <f>Q11/$K11*100</f>
        <v>10.308282180115862</v>
      </c>
      <c r="AH11" s="9">
        <f>R11/$K11*100</f>
        <v>29.858643633543675</v>
      </c>
      <c r="AI11" s="9">
        <f>S11/$K11*100</f>
        <v>18.640619355603409</v>
      </c>
    </row>
    <row r="12" spans="1:35" x14ac:dyDescent="0.25">
      <c r="A12" t="s">
        <v>28</v>
      </c>
      <c r="B12" t="s">
        <v>41</v>
      </c>
      <c r="C12" s="1">
        <v>5410</v>
      </c>
      <c r="D12" s="1">
        <v>737.93461433290599</v>
      </c>
      <c r="E12" s="1">
        <v>555.98983450772596</v>
      </c>
      <c r="F12" s="1">
        <v>832.49903938606303</v>
      </c>
      <c r="G12" s="1">
        <v>1199.3208630245199</v>
      </c>
      <c r="H12" s="1">
        <v>1168.5809465853699</v>
      </c>
      <c r="I12" s="1">
        <v>770.54908390748506</v>
      </c>
      <c r="J12" s="1">
        <v>145.125618255928</v>
      </c>
      <c r="K12" s="1">
        <v>4645.9808160783496</v>
      </c>
      <c r="L12" s="1">
        <v>149.18037272645799</v>
      </c>
      <c r="M12" s="1">
        <v>197.87796726882499</v>
      </c>
      <c r="N12" s="1">
        <v>183.39289370954299</v>
      </c>
      <c r="O12" s="1">
        <v>423.04426875427703</v>
      </c>
      <c r="P12" s="1">
        <v>761.26841556366901</v>
      </c>
      <c r="Q12" s="1">
        <v>533.04813400218404</v>
      </c>
      <c r="R12" s="1">
        <v>1870.30357980381</v>
      </c>
      <c r="S12" s="1">
        <v>527.86518424958297</v>
      </c>
      <c r="T12" s="1">
        <v>10</v>
      </c>
      <c r="U12" s="9">
        <f>D12/$C12*100</f>
        <v>13.640196198390129</v>
      </c>
      <c r="V12" s="9">
        <f>E12/$C12*100</f>
        <v>10.277076423433012</v>
      </c>
      <c r="W12" s="9">
        <f>F12/$C12*100</f>
        <v>15.388152299187857</v>
      </c>
      <c r="X12" s="9">
        <f>G12/$C12*100</f>
        <v>22.168592662190754</v>
      </c>
      <c r="Y12" s="9">
        <f>H12/$C12*100</f>
        <v>21.600387182724027</v>
      </c>
      <c r="Z12" s="9">
        <f>I12/$C12*100</f>
        <v>14.243051458548708</v>
      </c>
      <c r="AA12" s="9">
        <f>J12/$C12*100</f>
        <v>2.6825437755254713</v>
      </c>
      <c r="AB12" s="9">
        <f>L12/$K12*100</f>
        <v>3.2109554178568569</v>
      </c>
      <c r="AC12" s="9">
        <f>M12/$K12*100</f>
        <v>4.2591214880618651</v>
      </c>
      <c r="AD12" s="9">
        <f>N12/$K12*100</f>
        <v>3.9473450487542925</v>
      </c>
      <c r="AE12" s="9">
        <f>O12/$K12*100</f>
        <v>9.1055965468098226</v>
      </c>
      <c r="AF12" s="9">
        <f>P12/$K12*100</f>
        <v>16.385526451791339</v>
      </c>
      <c r="AG12" s="9">
        <f>Q12/$K12*100</f>
        <v>11.473317585760663</v>
      </c>
      <c r="AH12" s="9">
        <f>R12/$K12*100</f>
        <v>40.256377584066833</v>
      </c>
      <c r="AI12" s="9">
        <f>S12/$K12*100</f>
        <v>11.361759876898319</v>
      </c>
    </row>
    <row r="13" spans="1:35" x14ac:dyDescent="0.25">
      <c r="A13" t="s">
        <v>29</v>
      </c>
      <c r="B13" t="s">
        <v>42</v>
      </c>
      <c r="C13" s="1">
        <v>5631</v>
      </c>
      <c r="D13" s="1">
        <v>667.58367456441704</v>
      </c>
      <c r="E13" s="1">
        <v>663.308605490172</v>
      </c>
      <c r="F13" s="1">
        <v>754.01308288859298</v>
      </c>
      <c r="G13" s="1">
        <v>1180.8412814391399</v>
      </c>
      <c r="H13" s="1">
        <v>1395.4951073699599</v>
      </c>
      <c r="I13" s="1">
        <v>826.22024500513601</v>
      </c>
      <c r="J13" s="1">
        <v>143.53800324258199</v>
      </c>
      <c r="K13" s="1">
        <v>5013.8171148519104</v>
      </c>
      <c r="L13" s="1">
        <v>222.795365026806</v>
      </c>
      <c r="M13" s="1">
        <v>209.72878245371999</v>
      </c>
      <c r="N13" s="1">
        <v>134.78263684327899</v>
      </c>
      <c r="O13" s="1">
        <v>534.24750005182102</v>
      </c>
      <c r="P13" s="1">
        <v>564.32468199741697</v>
      </c>
      <c r="Q13" s="1">
        <v>514.12314337712598</v>
      </c>
      <c r="R13" s="1">
        <v>2216.7187403262501</v>
      </c>
      <c r="S13" s="1">
        <v>617.09626477549602</v>
      </c>
      <c r="T13" s="1">
        <v>12</v>
      </c>
      <c r="U13" s="9">
        <f>D13/$C13*100</f>
        <v>11.855508338917014</v>
      </c>
      <c r="V13" s="9">
        <f>E13/$C13*100</f>
        <v>11.779588092526586</v>
      </c>
      <c r="W13" s="9">
        <f>F13/$C13*100</f>
        <v>13.390393942258799</v>
      </c>
      <c r="X13" s="9">
        <f>G13/$C13*100</f>
        <v>20.970365502382169</v>
      </c>
      <c r="Y13" s="9">
        <f>H13/$C13*100</f>
        <v>24.782367383590124</v>
      </c>
      <c r="Z13" s="9">
        <f>I13/$C13*100</f>
        <v>14.672709021579401</v>
      </c>
      <c r="AA13" s="9">
        <f>J13/$C13*100</f>
        <v>2.5490677187459063</v>
      </c>
      <c r="AB13" s="9">
        <f>L13/$K13*100</f>
        <v>4.4436276777396282</v>
      </c>
      <c r="AC13" s="9">
        <f>M13/$K13*100</f>
        <v>4.1830162060052443</v>
      </c>
      <c r="AD13" s="9">
        <f>N13/$K13*100</f>
        <v>2.6882240368127182</v>
      </c>
      <c r="AE13" s="9">
        <f>O13/$K13*100</f>
        <v>10.655504335594433</v>
      </c>
      <c r="AF13" s="9">
        <f>P13/$K13*100</f>
        <v>11.255390236029482</v>
      </c>
      <c r="AG13" s="9">
        <f>Q13/$K13*100</f>
        <v>10.254126379165134</v>
      </c>
      <c r="AH13" s="9">
        <f>R13/$K13*100</f>
        <v>44.21219780354361</v>
      </c>
      <c r="AI13" s="9">
        <f>S13/$K13*100</f>
        <v>12.30791332510984</v>
      </c>
    </row>
    <row r="14" spans="1:35" x14ac:dyDescent="0.25">
      <c r="A14" t="s">
        <v>30</v>
      </c>
      <c r="B14" t="s">
        <v>43</v>
      </c>
      <c r="C14" s="1">
        <v>11951</v>
      </c>
      <c r="D14" s="1">
        <v>1957.0345778603701</v>
      </c>
      <c r="E14" s="1">
        <v>1404.79308600798</v>
      </c>
      <c r="F14" s="1">
        <v>2138.2834701840602</v>
      </c>
      <c r="G14" s="1">
        <v>2541.30110381239</v>
      </c>
      <c r="H14" s="1">
        <v>2356.2259806277798</v>
      </c>
      <c r="I14" s="1">
        <v>1323.5393863591601</v>
      </c>
      <c r="J14" s="1">
        <v>229.82239514827401</v>
      </c>
      <c r="K14" s="1">
        <v>9927.4115075689097</v>
      </c>
      <c r="L14" s="1">
        <v>292.31505485989601</v>
      </c>
      <c r="M14" s="1">
        <v>361.94273554844102</v>
      </c>
      <c r="N14" s="1">
        <v>511.27605483767502</v>
      </c>
      <c r="O14" s="1">
        <v>1334.2180071421601</v>
      </c>
      <c r="P14" s="1">
        <v>1552.2164204634901</v>
      </c>
      <c r="Q14" s="1">
        <v>1243.3878261950899</v>
      </c>
      <c r="R14" s="1">
        <v>3570.4620517553199</v>
      </c>
      <c r="S14" s="1">
        <v>1061.5933567668301</v>
      </c>
      <c r="T14" s="1">
        <v>12</v>
      </c>
      <c r="U14" s="9">
        <f>D14/$C14*100</f>
        <v>16.375488058408251</v>
      </c>
      <c r="V14" s="9">
        <f>E14/$C14*100</f>
        <v>11.7546070287673</v>
      </c>
      <c r="W14" s="9">
        <f>F14/$C14*100</f>
        <v>17.892088278671743</v>
      </c>
      <c r="X14" s="9">
        <f>G14/$C14*100</f>
        <v>21.264338580975569</v>
      </c>
      <c r="Y14" s="9">
        <f>H14/$C14*100</f>
        <v>19.715722371582125</v>
      </c>
      <c r="Z14" s="9">
        <f>I14/$C14*100</f>
        <v>11.074716645964021</v>
      </c>
      <c r="AA14" s="9">
        <f>J14/$C14*100</f>
        <v>1.9230390356311107</v>
      </c>
      <c r="AB14" s="9">
        <f>L14/$K14*100</f>
        <v>2.9445244073646752</v>
      </c>
      <c r="AC14" s="9">
        <f>M14/$K14*100</f>
        <v>3.6458923383249173</v>
      </c>
      <c r="AD14" s="9">
        <f>N14/$K14*100</f>
        <v>5.1501446721319573</v>
      </c>
      <c r="AE14" s="9">
        <f>O14/$K14*100</f>
        <v>13.439737096874834</v>
      </c>
      <c r="AF14" s="9">
        <f>P14/$K14*100</f>
        <v>15.635661111459326</v>
      </c>
      <c r="AG14" s="9">
        <f>Q14/$K14*100</f>
        <v>12.524793852325953</v>
      </c>
      <c r="AH14" s="9">
        <f>R14/$K14*100</f>
        <v>35.965690039474133</v>
      </c>
      <c r="AI14" s="9">
        <f>S14/$K14*100</f>
        <v>10.69355648204413</v>
      </c>
    </row>
  </sheetData>
  <sortState ref="A2:AI14">
    <sortCondition ref="A2:A1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EPCI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2020-08-13T09:42:44Z</dcterms:created>
  <dcterms:modified xsi:type="dcterms:W3CDTF">2020-08-27T10:49:54Z</dcterms:modified>
</cp:coreProperties>
</file>