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7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<sst xmlns="http://schemas.openxmlformats.org/spreadsheetml/2006/main" count="69" uniqueCount="69">
  <si>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</si>
  <si>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</si>
  <si>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</si>
  <si>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</si>
  <si>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</si>
  <si>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</si>
  <si>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</si>
  <si>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</si>
  <si>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</si>
  <si>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</si>
  <si>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</si>
  <si>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</si>
  <si>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</si>
  <si>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</si>
  <si>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</si>
  <si>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</si>
  <si>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</si>
  <si>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</si>
  <si>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8701</t>
  </si>
  <si>
    <t>8702</t>
  </si>
  <si>
    <t>8703</t>
  </si>
  <si>
    <t>8704</t>
  </si>
  <si>
    <t>8705</t>
  </si>
  <si>
    <t>8706</t>
  </si>
  <si>
    <t>8707</t>
  </si>
  <si>
    <t>8712</t>
  </si>
  <si>
    <t>8716</t>
  </si>
  <si>
    <t>8717</t>
  </si>
  <si>
    <t>8718</t>
  </si>
  <si>
    <t>8719</t>
  </si>
  <si>
    <t>8720</t>
  </si>
  <si>
    <t>8721</t>
  </si>
  <si>
    <t>8788</t>
  </si>
  <si>
    <t>8789</t>
  </si>
  <si>
    <t>8799</t>
  </si>
  <si>
    <t>Aixe-sur-Vienne</t>
  </si>
  <si>
    <t>Ambazac</t>
  </si>
  <si>
    <t>Bellac</t>
  </si>
  <si>
    <t>Châteauponsac</t>
  </si>
  <si>
    <t>Condat-sur-Vienne</t>
  </si>
  <si>
    <t>Couzeix</t>
  </si>
  <si>
    <t>Eymoutiers</t>
  </si>
  <si>
    <t>Limoges-5</t>
  </si>
  <si>
    <t>Limoges-9</t>
  </si>
  <si>
    <t>Panazol</t>
  </si>
  <si>
    <t>Rochechouart</t>
  </si>
  <si>
    <t>Saint-Junien</t>
  </si>
  <si>
    <t>Saint-Léonard-de-Noblat</t>
  </si>
  <si>
    <t>Saint-Yrieix-la-Perche</t>
  </si>
  <si>
    <t>Val-d'Oire-et-Gartempe</t>
  </si>
  <si>
    <t>Saint-Pardoux-le-Lac</t>
  </si>
  <si>
    <t>Limoges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</si>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</sst>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21029</v>
      </c>
      <c r="D2" s="1">
        <v>3926.2902674183601</v>
      </c>
      <c r="E2" s="1">
        <v>2639.6651730079702</v>
      </c>
      <c r="F2" s="1">
        <v>4165.9888869875604</v>
      </c>
      <c r="G2" s="1">
        <v>4472.3814921700496</v>
      </c>
      <c r="H2" s="1">
        <v>3979.1769787652001</v>
      </c>
      <c r="I2" s="1">
        <v>1583.20161119046</v>
      </c>
      <c r="J2" s="1">
        <v>262.29559046042499</v>
      </c>
      <c r="K2" s="1">
        <v>17079.6359562295</v>
      </c>
      <c r="L2" s="1">
        <v>140.29232855913901</v>
      </c>
      <c r="M2" s="1">
        <v>620.88990022281996</v>
      </c>
      <c r="N2" s="1">
        <v>1465.84442625621</v>
      </c>
      <c r="O2" s="1">
        <v>3152.1131854264299</v>
      </c>
      <c r="P2" s="1">
        <v>2462.2862779095599</v>
      </c>
      <c r="Q2" s="1">
        <v>1914.5937924221901</v>
      </c>
      <c r="R2" s="1">
        <v>5358.7863612924002</v>
      </c>
      <c r="S2" s="1">
        <v>1964.8296841407901</v>
      </c>
      <c r="T2" s="1">
        <v>10</v>
      </c>
      <c r="U2" s="9">
        <f>D2/$C2*100</f>
        <v>18.670836784527843</v>
      </c>
      <c r="V2" s="9">
        <f>E2/$C2*100</f>
        <v>12.552499752760331</v>
      </c>
      <c r="W2" s="9">
        <f>F2/$C2*100</f>
        <v>19.810684706774264</v>
      </c>
      <c r="X2" s="9">
        <f>G2/$C2*100</f>
        <v>21.267685064292404</v>
      </c>
      <c r="Y2" s="9">
        <f>H2/$C2*100</f>
        <v>18.922330965643635</v>
      </c>
      <c r="Z2" s="9">
        <f>I2/$C2*100</f>
        <v>7.5286585724022066</v>
      </c>
      <c r="AA2" s="9">
        <f>J2/$C2*100</f>
        <v>1.247304153599434</v>
      </c>
      <c r="AB2" s="9">
        <f>L2/$K2*100</f>
        <v>0.82140116404512598</v>
      </c>
      <c r="AC2" s="9">
        <f>M2/$K2*100</f>
        <v>3.6352642516151592</v>
      </c>
      <c r="AD2" s="9">
        <f>N2/$K2*100</f>
        <v>8.5824102458200748</v>
      </c>
      <c r="AE2" s="9">
        <f>O2/$K2*100</f>
        <v>18.455388589689182</v>
      </c>
      <c r="AF2" s="9">
        <f>P2/$K2*100</f>
        <v>14.416503280396231</v>
      </c>
      <c r="AG2" s="9">
        <f>Q2/$K2*100</f>
        <v>11.20980445560302</v>
      </c>
      <c r="AH2" s="9">
        <f>R2/$K2*100</f>
        <v>31.375296142292047</v>
      </c>
      <c r="AI2" s="9">
        <f>S2/$K2*100</f>
        <v>11.503931870539388</v>
      </c>
    </row>
    <row r="3" spans="1:35" x14ac:dyDescent="0.25">
      <c r="A3" t="s">
        <v>19</v>
      </c>
      <c r="B3" t="s">
        <v>36</v>
      </c>
      <c r="C3" s="1">
        <v>17927</v>
      </c>
      <c r="D3" s="1">
        <v>3105.00892169605</v>
      </c>
      <c r="E3" s="1">
        <v>2233.44549815855</v>
      </c>
      <c r="F3" s="1">
        <v>3403.2548707374499</v>
      </c>
      <c r="G3" s="1">
        <v>3912.93352010427</v>
      </c>
      <c r="H3" s="1">
        <v>3198.6544328657701</v>
      </c>
      <c r="I3" s="1">
        <v>1790.1585336943201</v>
      </c>
      <c r="J3" s="1">
        <v>283.54422274358802</v>
      </c>
      <c r="K3" s="1">
        <v>14770.903696138201</v>
      </c>
      <c r="L3" s="1">
        <v>196.11962059406801</v>
      </c>
      <c r="M3" s="1">
        <v>514.53903198255</v>
      </c>
      <c r="N3" s="1">
        <v>775.69313152494601</v>
      </c>
      <c r="O3" s="1">
        <v>2120.46048060467</v>
      </c>
      <c r="P3" s="1">
        <v>2590.5464704972301</v>
      </c>
      <c r="Q3" s="1">
        <v>2006.5404620812899</v>
      </c>
      <c r="R3" s="1">
        <v>4801.2075698470799</v>
      </c>
      <c r="S3" s="1">
        <v>1765.79692900636</v>
      </c>
      <c r="T3" s="1">
        <v>15</v>
      </c>
      <c r="U3" s="9">
        <f>D3/$C3*100</f>
        <v>17.320292975378202</v>
      </c>
      <c r="V3" s="9">
        <f>E3/$C3*100</f>
        <v>12.458556915036258</v>
      </c>
      <c r="W3" s="9">
        <f>F3/$C3*100</f>
        <v>18.983962016720309</v>
      </c>
      <c r="X3" s="9">
        <f>G3/$C3*100</f>
        <v>21.827040330809783</v>
      </c>
      <c r="Y3" s="9">
        <f>H3/$C3*100</f>
        <v>17.842664321223687</v>
      </c>
      <c r="Z3" s="9">
        <f>I3/$C3*100</f>
        <v>9.9858232481414628</v>
      </c>
      <c r="AA3" s="9">
        <f>J3/$C3*100</f>
        <v>1.5816601926902885</v>
      </c>
      <c r="AB3" s="9">
        <f>L3/$K3*100</f>
        <v>1.3277428695533555</v>
      </c>
      <c r="AC3" s="9">
        <f>M3/$K3*100</f>
        <v>3.4834634533368081</v>
      </c>
      <c r="AD3" s="9">
        <f>N3/$K3*100</f>
        <v>5.2514940688953793</v>
      </c>
      <c r="AE3" s="9">
        <f>O3/$K3*100</f>
        <v>14.355658422978253</v>
      </c>
      <c r="AF3" s="9">
        <f>P3/$K3*100</f>
        <v>17.538171826105124</v>
      </c>
      <c r="AG3" s="9">
        <f>Q3/$K3*100</f>
        <v>13.584412324114552</v>
      </c>
      <c r="AH3" s="9">
        <f>R3/$K3*100</f>
        <v>32.504494434570972</v>
      </c>
      <c r="AI3" s="9">
        <f>S3/$K3*100</f>
        <v>11.954562600445504</v>
      </c>
    </row>
    <row r="4" spans="1:35" x14ac:dyDescent="0.25">
      <c r="A4" t="s">
        <v>20</v>
      </c>
      <c r="B4" t="s">
        <v>37</v>
      </c>
      <c r="C4" s="1">
        <v>15824</v>
      </c>
      <c r="D4" s="1">
        <v>2338.5373908628899</v>
      </c>
      <c r="E4" s="1">
        <v>1873.51126978052</v>
      </c>
      <c r="F4" s="1">
        <v>2400.3672386780399</v>
      </c>
      <c r="G4" s="1">
        <v>3450.0159568701201</v>
      </c>
      <c r="H4" s="1">
        <v>3505.6727810235898</v>
      </c>
      <c r="I4" s="1">
        <v>1933.02543159622</v>
      </c>
      <c r="J4" s="1">
        <v>322.86993118864302</v>
      </c>
      <c r="K4" s="1">
        <v>13483.8049742038</v>
      </c>
      <c r="L4" s="1">
        <v>365.39964732472902</v>
      </c>
      <c r="M4" s="1">
        <v>483.83750987362498</v>
      </c>
      <c r="N4" s="1">
        <v>510.826745113507</v>
      </c>
      <c r="O4" s="1">
        <v>1496.6968112280599</v>
      </c>
      <c r="P4" s="1">
        <v>1947.07523478947</v>
      </c>
      <c r="Q4" s="1">
        <v>1687.86944998835</v>
      </c>
      <c r="R4" s="1">
        <v>5319.4571194565697</v>
      </c>
      <c r="S4" s="1">
        <v>1672.6424564295201</v>
      </c>
      <c r="T4" s="1">
        <v>21</v>
      </c>
      <c r="U4" s="9">
        <f>D4/$C4*100</f>
        <v>14.778421327495511</v>
      </c>
      <c r="V4" s="9">
        <f>E4/$C4*100</f>
        <v>11.839681937440091</v>
      </c>
      <c r="W4" s="9">
        <f>F4/$C4*100</f>
        <v>15.169155957267694</v>
      </c>
      <c r="X4" s="9">
        <f>G4/$C4*100</f>
        <v>21.80242642107002</v>
      </c>
      <c r="Y4" s="9">
        <f>H4/$C4*100</f>
        <v>22.154150537307824</v>
      </c>
      <c r="Z4" s="9">
        <f>I4/$C4*100</f>
        <v>12.215782555587841</v>
      </c>
      <c r="AA4" s="9">
        <f>J4/$C4*100</f>
        <v>2.0403812638311614</v>
      </c>
      <c r="AB4" s="9">
        <f>L4/$K4*100</f>
        <v>2.7099149537076821</v>
      </c>
      <c r="AC4" s="9">
        <f>M4/$K4*100</f>
        <v>3.5882861758922386</v>
      </c>
      <c r="AD4" s="9">
        <f>N4/$K4*100</f>
        <v>3.7884465556330889</v>
      </c>
      <c r="AE4" s="9">
        <f>O4/$K4*100</f>
        <v>11.09995890693634</v>
      </c>
      <c r="AF4" s="9">
        <f>P4/$K4*100</f>
        <v>14.440102319148545</v>
      </c>
      <c r="AG4" s="9">
        <f>Q4/$K4*100</f>
        <v>12.517753358324708</v>
      </c>
      <c r="AH4" s="9">
        <f>R4/$K4*100</f>
        <v>39.450712388924003</v>
      </c>
      <c r="AI4" s="9">
        <f>S4/$K4*100</f>
        <v>12.40482534143362</v>
      </c>
    </row>
    <row r="5" spans="1:35" x14ac:dyDescent="0.25">
      <c r="A5" t="s">
        <v>21</v>
      </c>
      <c r="B5" t="s">
        <v>38</v>
      </c>
      <c r="C5" s="1">
        <v>15018</v>
      </c>
      <c r="D5" s="1">
        <v>1813.34481791705</v>
      </c>
      <c r="E5" s="1">
        <v>1478.3443809094399</v>
      </c>
      <c r="F5" s="1">
        <v>1944.3548352335099</v>
      </c>
      <c r="G5" s="1">
        <v>3321.0946780504901</v>
      </c>
      <c r="H5" s="1">
        <v>3671.2960773868099</v>
      </c>
      <c r="I5" s="1">
        <v>2381.6381171411099</v>
      </c>
      <c r="J5" s="1">
        <v>407.92709336159902</v>
      </c>
      <c r="K5" s="1">
        <v>13243.4761227002</v>
      </c>
      <c r="L5" s="1">
        <v>694.55036922864599</v>
      </c>
      <c r="M5" s="1">
        <v>608.04677369928697</v>
      </c>
      <c r="N5" s="1">
        <v>296.247328316162</v>
      </c>
      <c r="O5" s="1">
        <v>916.76701066650503</v>
      </c>
      <c r="P5" s="1">
        <v>1720.2988033291299</v>
      </c>
      <c r="Q5" s="1">
        <v>1514.46176142697</v>
      </c>
      <c r="R5" s="1">
        <v>6001.7769428332704</v>
      </c>
      <c r="S5" s="1">
        <v>1491.32713320019</v>
      </c>
      <c r="T5" s="1">
        <v>30</v>
      </c>
      <c r="U5" s="9">
        <f>D5/$C5*100</f>
        <v>12.074476081482555</v>
      </c>
      <c r="V5" s="9">
        <f>E5/$C5*100</f>
        <v>9.8438166261115985</v>
      </c>
      <c r="W5" s="9">
        <f>F5/$C5*100</f>
        <v>12.946829372975829</v>
      </c>
      <c r="X5" s="9">
        <f>G5/$C5*100</f>
        <v>22.114094273874617</v>
      </c>
      <c r="Y5" s="9">
        <f>H5/$C5*100</f>
        <v>24.445972016159342</v>
      </c>
      <c r="Z5" s="9">
        <f>I5/$C5*100</f>
        <v>15.858557178992609</v>
      </c>
      <c r="AA5" s="9">
        <f>J5/$C5*100</f>
        <v>2.7162544504035093</v>
      </c>
      <c r="AB5" s="9">
        <f>L5/$K5*100</f>
        <v>5.244471789684737</v>
      </c>
      <c r="AC5" s="9">
        <f>M5/$K5*100</f>
        <v>4.5912928604677612</v>
      </c>
      <c r="AD5" s="9">
        <f>N5/$K5*100</f>
        <v>2.2369302860626927</v>
      </c>
      <c r="AE5" s="9">
        <f>O5/$K5*100</f>
        <v>6.9224046781426614</v>
      </c>
      <c r="AF5" s="9">
        <f>P5/$K5*100</f>
        <v>12.989782949662462</v>
      </c>
      <c r="AG5" s="9">
        <f>Q5/$K5*100</f>
        <v>11.435530576682067</v>
      </c>
      <c r="AH5" s="9">
        <f>R5/$K5*100</f>
        <v>45.31874326065968</v>
      </c>
      <c r="AI5" s="9">
        <f>S5/$K5*100</f>
        <v>11.260843598637642</v>
      </c>
    </row>
    <row r="6" spans="1:35" x14ac:dyDescent="0.25">
      <c r="A6" t="s">
        <v>22</v>
      </c>
      <c r="B6" t="s">
        <v>39</v>
      </c>
      <c r="C6" s="1">
        <v>19199</v>
      </c>
      <c r="D6" s="1">
        <v>3809.8612360901798</v>
      </c>
      <c r="E6" s="1">
        <v>2391.4920532729302</v>
      </c>
      <c r="F6" s="1">
        <v>4070.9592167097198</v>
      </c>
      <c r="G6" s="1">
        <v>4127.1544934173899</v>
      </c>
      <c r="H6" s="1">
        <v>3302.2353332142402</v>
      </c>
      <c r="I6" s="1">
        <v>1320.6639217869599</v>
      </c>
      <c r="J6" s="1">
        <v>176.63374550859899</v>
      </c>
      <c r="K6" s="1">
        <v>15261.715966985699</v>
      </c>
      <c r="L6" s="1">
        <v>304.30715793378403</v>
      </c>
      <c r="M6" s="1">
        <v>350.61563846902197</v>
      </c>
      <c r="N6" s="1">
        <v>1383.8994089600601</v>
      </c>
      <c r="O6" s="1">
        <v>2816.2827744472202</v>
      </c>
      <c r="P6" s="1">
        <v>2514.0170323986699</v>
      </c>
      <c r="Q6" s="1">
        <v>1822.2316495857101</v>
      </c>
      <c r="R6" s="1">
        <v>4388.4395992301797</v>
      </c>
      <c r="S6" s="1">
        <v>1681.922705961</v>
      </c>
      <c r="T6" s="1">
        <v>12</v>
      </c>
      <c r="U6" s="9">
        <f>D6/$C6*100</f>
        <v>19.844060816137194</v>
      </c>
      <c r="V6" s="9">
        <f>E6/$C6*100</f>
        <v>12.456336544991563</v>
      </c>
      <c r="W6" s="9">
        <f>F6/$C6*100</f>
        <v>21.204016962913276</v>
      </c>
      <c r="X6" s="9">
        <f>G6/$C6*100</f>
        <v>21.496715940504142</v>
      </c>
      <c r="Y6" s="9">
        <f>H6/$C6*100</f>
        <v>17.200038195813534</v>
      </c>
      <c r="Z6" s="9">
        <f>I6/$C6*100</f>
        <v>6.8788161976507114</v>
      </c>
      <c r="AA6" s="9">
        <f>J6/$C6*100</f>
        <v>0.92001534198968182</v>
      </c>
      <c r="AB6" s="9">
        <f>L6/$K6*100</f>
        <v>1.9939249203173772</v>
      </c>
      <c r="AC6" s="9">
        <f>M6/$K6*100</f>
        <v>2.2973539753162573</v>
      </c>
      <c r="AD6" s="9">
        <f>N6/$K6*100</f>
        <v>9.0677838059214668</v>
      </c>
      <c r="AE6" s="9">
        <f>O6/$K6*100</f>
        <v>18.453251132044603</v>
      </c>
      <c r="AF6" s="9">
        <f>P6/$K6*100</f>
        <v>16.472702269109302</v>
      </c>
      <c r="AG6" s="9">
        <f>Q6/$K6*100</f>
        <v>11.939887058097401</v>
      </c>
      <c r="AH6" s="9">
        <f>R6/$K6*100</f>
        <v>28.754562126063004</v>
      </c>
      <c r="AI6" s="9">
        <f>S6/$K6*100</f>
        <v>11.020534713130244</v>
      </c>
    </row>
    <row r="7" spans="1:35" x14ac:dyDescent="0.25">
      <c r="A7" t="s">
        <v>23</v>
      </c>
      <c r="B7" t="s">
        <v>40</v>
      </c>
      <c r="C7" s="1">
        <v>20170</v>
      </c>
      <c r="D7" s="1">
        <v>3779.4750788123301</v>
      </c>
      <c r="E7" s="1">
        <v>2756.6749381653799</v>
      </c>
      <c r="F7" s="1">
        <v>3881.9120066614</v>
      </c>
      <c r="G7" s="1">
        <v>4389.3556493923197</v>
      </c>
      <c r="H7" s="1">
        <v>3562.3391094604999</v>
      </c>
      <c r="I7" s="1">
        <v>1557.44090602751</v>
      </c>
      <c r="J7" s="1">
        <v>242.80231148055</v>
      </c>
      <c r="K7" s="1">
        <v>16449.5532326092</v>
      </c>
      <c r="L7" s="1">
        <v>94.979223805112696</v>
      </c>
      <c r="M7" s="1">
        <v>653.85118554391602</v>
      </c>
      <c r="N7" s="1">
        <v>1263.1371457881201</v>
      </c>
      <c r="O7" s="1">
        <v>2888.2281470980402</v>
      </c>
      <c r="P7" s="1">
        <v>2790.9355219505101</v>
      </c>
      <c r="Q7" s="1">
        <v>1888.6803062576901</v>
      </c>
      <c r="R7" s="1">
        <v>4812.3411727483799</v>
      </c>
      <c r="S7" s="1">
        <v>2057.4005294174199</v>
      </c>
      <c r="T7" s="1">
        <v>7</v>
      </c>
      <c r="U7" s="9">
        <f>D7/$C7*100</f>
        <v>18.738101531047747</v>
      </c>
      <c r="V7" s="9">
        <f>E7/$C7*100</f>
        <v>13.667203461404959</v>
      </c>
      <c r="W7" s="9">
        <f>F7/$C7*100</f>
        <v>19.245969294305404</v>
      </c>
      <c r="X7" s="9">
        <f>G7/$C7*100</f>
        <v>21.76180292212355</v>
      </c>
      <c r="Y7" s="9">
        <f>H7/$C7*100</f>
        <v>17.661572183740702</v>
      </c>
      <c r="Z7" s="9">
        <f>I7/$C7*100</f>
        <v>7.7215711751487852</v>
      </c>
      <c r="AA7" s="9">
        <f>J7/$C7*100</f>
        <v>1.2037794322288051</v>
      </c>
      <c r="AB7" s="9">
        <f>L7/$K7*100</f>
        <v>0.57739698131635675</v>
      </c>
      <c r="AC7" s="9">
        <f>M7/$K7*100</f>
        <v>3.9748871978342675</v>
      </c>
      <c r="AD7" s="9">
        <f>N7/$K7*100</f>
        <v>7.6788538139996847</v>
      </c>
      <c r="AE7" s="9">
        <f>O7/$K7*100</f>
        <v>17.558094777750473</v>
      </c>
      <c r="AF7" s="9">
        <f>P7/$K7*100</f>
        <v>16.966634184433815</v>
      </c>
      <c r="AG7" s="9">
        <f>Q7/$K7*100</f>
        <v>11.481651079213602</v>
      </c>
      <c r="AH7" s="9">
        <f>R7/$K7*100</f>
        <v>29.255148177571836</v>
      </c>
      <c r="AI7" s="9">
        <f>S7/$K7*100</f>
        <v>12.507333787879896</v>
      </c>
    </row>
    <row r="8" spans="1:35" x14ac:dyDescent="0.25">
      <c r="A8" t="s">
        <v>24</v>
      </c>
      <c r="B8" t="s">
        <v>41</v>
      </c>
      <c r="C8" s="1">
        <v>19494</v>
      </c>
      <c r="D8" s="1">
        <v>2731.6781278564899</v>
      </c>
      <c r="E8" s="1">
        <v>2206.0767187003698</v>
      </c>
      <c r="F8" s="1">
        <v>3096.62283622313</v>
      </c>
      <c r="G8" s="1">
        <v>4204.8024044833601</v>
      </c>
      <c r="H8" s="1">
        <v>4232.1304228058598</v>
      </c>
      <c r="I8" s="1">
        <v>2590.2777327550002</v>
      </c>
      <c r="J8" s="1">
        <v>432.41175717578898</v>
      </c>
      <c r="K8" s="1">
        <v>16758.8818081678</v>
      </c>
      <c r="L8" s="1">
        <v>658.981458931264</v>
      </c>
      <c r="M8" s="1">
        <v>717.78048672236002</v>
      </c>
      <c r="N8" s="1">
        <v>614.31378623790999</v>
      </c>
      <c r="O8" s="1">
        <v>1818.34315418764</v>
      </c>
      <c r="P8" s="1">
        <v>2278.1411147850799</v>
      </c>
      <c r="Q8" s="1">
        <v>1985.8784459605099</v>
      </c>
      <c r="R8" s="1">
        <v>6833.8278226695702</v>
      </c>
      <c r="S8" s="1">
        <v>1851.6155386734099</v>
      </c>
      <c r="T8" s="1">
        <v>32</v>
      </c>
      <c r="U8" s="9">
        <f>D8/$C8*100</f>
        <v>14.012917450787372</v>
      </c>
      <c r="V8" s="9">
        <f>E8/$C8*100</f>
        <v>11.316696002361597</v>
      </c>
      <c r="W8" s="9">
        <f>F8/$C8*100</f>
        <v>15.885004802621985</v>
      </c>
      <c r="X8" s="9">
        <f>G8/$C8*100</f>
        <v>21.569726092558529</v>
      </c>
      <c r="Y8" s="9">
        <f>H8/$C8*100</f>
        <v>21.709912910669228</v>
      </c>
      <c r="Z8" s="9">
        <f>I8/$C8*100</f>
        <v>13.287564033830924</v>
      </c>
      <c r="AA8" s="9">
        <f>J8/$C8*100</f>
        <v>2.2181787071703547</v>
      </c>
      <c r="AB8" s="9">
        <f>L8/$K8*100</f>
        <v>3.9321326236103369</v>
      </c>
      <c r="AC8" s="9">
        <f>M8/$K8*100</f>
        <v>4.2829855532039991</v>
      </c>
      <c r="AD8" s="9">
        <f>N8/$K8*100</f>
        <v>3.6656012809787288</v>
      </c>
      <c r="AE8" s="9">
        <f>O8/$K8*100</f>
        <v>10.850026720168355</v>
      </c>
      <c r="AF8" s="9">
        <f>P8/$K8*100</f>
        <v>13.593634353783552</v>
      </c>
      <c r="AG8" s="9">
        <f>Q8/$K8*100</f>
        <v>11.849707329474986</v>
      </c>
      <c r="AH8" s="9">
        <f>R8/$K8*100</f>
        <v>40.777349592255959</v>
      </c>
      <c r="AI8" s="9">
        <f>S8/$K8*100</f>
        <v>11.048562546523751</v>
      </c>
    </row>
    <row r="9" spans="1:35" x14ac:dyDescent="0.25">
      <c r="A9" t="s">
        <v>25</v>
      </c>
      <c r="B9" t="s">
        <v>42</v>
      </c>
      <c r="C9" s="1">
        <v>10615</v>
      </c>
      <c r="D9" s="1">
        <v>1921.0916817421801</v>
      </c>
      <c r="E9" s="1">
        <v>1257.9999835726301</v>
      </c>
      <c r="F9" s="1">
        <v>1863.11553875766</v>
      </c>
      <c r="G9" s="1">
        <v>2278.9045553237402</v>
      </c>
      <c r="H9" s="1">
        <v>2270.1072152771499</v>
      </c>
      <c r="I9" s="1">
        <v>917.47358778807904</v>
      </c>
      <c r="J9" s="1">
        <v>106.307437538548</v>
      </c>
      <c r="K9" s="1">
        <v>8667.0016681561701</v>
      </c>
      <c r="L9" s="1">
        <v>30.0080978510594</v>
      </c>
      <c r="M9" s="1">
        <v>215.74573053416901</v>
      </c>
      <c r="N9" s="1">
        <v>556.76586196535402</v>
      </c>
      <c r="O9" s="1">
        <v>1269.38015083697</v>
      </c>
      <c r="P9" s="1">
        <v>1408.2831657818299</v>
      </c>
      <c r="Q9" s="1">
        <v>892.30188006807396</v>
      </c>
      <c r="R9" s="1">
        <v>3193.0766306465598</v>
      </c>
      <c r="S9" s="1">
        <v>1101.44015047216</v>
      </c>
      <c r="T9" s="1">
        <v>2</v>
      </c>
      <c r="U9" s="9">
        <f>D9/$C9*100</f>
        <v>18.097896201056805</v>
      </c>
      <c r="V9" s="9">
        <f>E9/$C9*100</f>
        <v>11.851153872563637</v>
      </c>
      <c r="W9" s="9">
        <f>F9/$C9*100</f>
        <v>17.551724340627981</v>
      </c>
      <c r="X9" s="9">
        <f>G9/$C9*100</f>
        <v>21.468719315343758</v>
      </c>
      <c r="Y9" s="9">
        <f>H9/$C9*100</f>
        <v>21.385842819379651</v>
      </c>
      <c r="Z9" s="9">
        <f>I9/$C9*100</f>
        <v>8.6431802900431371</v>
      </c>
      <c r="AA9" s="9">
        <f>J9/$C9*100</f>
        <v>1.0014831609849082</v>
      </c>
      <c r="AB9" s="9">
        <f>L9/$K9*100</f>
        <v>0.34623389956544642</v>
      </c>
      <c r="AC9" s="9">
        <f>M9/$K9*100</f>
        <v>2.4892775932748501</v>
      </c>
      <c r="AD9" s="9">
        <f>N9/$K9*100</f>
        <v>6.4239731718408812</v>
      </c>
      <c r="AE9" s="9">
        <f>O9/$K9*100</f>
        <v>14.646127916426485</v>
      </c>
      <c r="AF9" s="9">
        <f>P9/$K9*100</f>
        <v>16.248793062496663</v>
      </c>
      <c r="AG9" s="9">
        <f>Q9/$K9*100</f>
        <v>10.295392965557182</v>
      </c>
      <c r="AH9" s="9">
        <f>R9/$K9*100</f>
        <v>36.841767809718903</v>
      </c>
      <c r="AI9" s="9">
        <f>S9/$K9*100</f>
        <v>12.708433581119664</v>
      </c>
    </row>
    <row r="10" spans="1:35" x14ac:dyDescent="0.25">
      <c r="A10" t="s">
        <v>26</v>
      </c>
      <c r="B10" t="s">
        <v>43</v>
      </c>
      <c r="C10" s="1">
        <v>7696</v>
      </c>
      <c r="D10" s="1">
        <v>1148.21927159026</v>
      </c>
      <c r="E10" s="1">
        <v>1065.7615180109101</v>
      </c>
      <c r="F10" s="1">
        <v>1186.2671260659199</v>
      </c>
      <c r="G10" s="1">
        <v>1557.33950346867</v>
      </c>
      <c r="H10" s="1">
        <v>1692.2257662255799</v>
      </c>
      <c r="I10" s="1">
        <v>924.249526577707</v>
      </c>
      <c r="J10" s="1">
        <v>121.93728806095</v>
      </c>
      <c r="K10" s="1">
        <v>6574.9072602234801</v>
      </c>
      <c r="L10" s="1">
        <v>9.9255736116615996</v>
      </c>
      <c r="M10" s="1">
        <v>223.362619456555</v>
      </c>
      <c r="N10" s="1">
        <v>699.752939622143</v>
      </c>
      <c r="O10" s="1">
        <v>913.15277227286697</v>
      </c>
      <c r="P10" s="1">
        <v>833.74818337957402</v>
      </c>
      <c r="Q10" s="1">
        <v>516.05592988946103</v>
      </c>
      <c r="R10" s="1">
        <v>2415.6198529087901</v>
      </c>
      <c r="S10" s="1">
        <v>963.28938908242696</v>
      </c>
      <c r="T10" s="1">
        <v>1</v>
      </c>
      <c r="U10" s="9">
        <f>D10/$C10*100</f>
        <v>14.919689079915019</v>
      </c>
      <c r="V10" s="9">
        <f>E10/$C10*100</f>
        <v>13.848252572906835</v>
      </c>
      <c r="W10" s="9">
        <f>F10/$C10*100</f>
        <v>15.41407388339293</v>
      </c>
      <c r="X10" s="9">
        <f>G10/$C10*100</f>
        <v>20.235700408896442</v>
      </c>
      <c r="Y10" s="9">
        <f>H10/$C10*100</f>
        <v>21.988380538274168</v>
      </c>
      <c r="Z10" s="9">
        <f>I10/$C10*100</f>
        <v>12.009479295448376</v>
      </c>
      <c r="AA10" s="9">
        <f>J10/$C10*100</f>
        <v>1.5844242211661901</v>
      </c>
      <c r="AB10" s="9">
        <f>L10/$K10*100</f>
        <v>0.1509614237710819</v>
      </c>
      <c r="AC10" s="9">
        <f>M10/$K10*100</f>
        <v>3.3971980229720069</v>
      </c>
      <c r="AD10" s="9">
        <f>N10/$K10*100</f>
        <v>10.642780375861278</v>
      </c>
      <c r="AE10" s="9">
        <f>O10/$K10*100</f>
        <v>13.888450986939532</v>
      </c>
      <c r="AF10" s="9">
        <f>P10/$K10*100</f>
        <v>12.680759596770876</v>
      </c>
      <c r="AG10" s="9">
        <f>Q10/$K10*100</f>
        <v>7.8488700975520747</v>
      </c>
      <c r="AH10" s="9">
        <f>R10/$K10*100</f>
        <v>36.739983657604988</v>
      </c>
      <c r="AI10" s="9">
        <f>S10/$K10*100</f>
        <v>14.650995838528145</v>
      </c>
    </row>
    <row r="11" spans="1:35" x14ac:dyDescent="0.25">
      <c r="A11" t="s">
        <v>27</v>
      </c>
      <c r="B11" t="s">
        <v>44</v>
      </c>
      <c r="C11" s="1">
        <v>17095</v>
      </c>
      <c r="D11" s="1">
        <v>2739.6544608179202</v>
      </c>
      <c r="E11" s="1">
        <v>2277.6569582584598</v>
      </c>
      <c r="F11" s="1">
        <v>2664.7437200524801</v>
      </c>
      <c r="G11" s="1">
        <v>3655.9930477104299</v>
      </c>
      <c r="H11" s="1">
        <v>3364.0595858944398</v>
      </c>
      <c r="I11" s="1">
        <v>2018.0099610208199</v>
      </c>
      <c r="J11" s="1">
        <v>374.88226624543302</v>
      </c>
      <c r="K11" s="1">
        <v>14304.0055516298</v>
      </c>
      <c r="L11" s="1">
        <v>25.6922803749884</v>
      </c>
      <c r="M11" s="1">
        <v>434.40968092202598</v>
      </c>
      <c r="N11" s="1">
        <v>1193.7822077298799</v>
      </c>
      <c r="O11" s="1">
        <v>2182.8134624832801</v>
      </c>
      <c r="P11" s="1">
        <v>2069.42257579841</v>
      </c>
      <c r="Q11" s="1">
        <v>1272.18989354066</v>
      </c>
      <c r="R11" s="1">
        <v>5278.7549800653696</v>
      </c>
      <c r="S11" s="1">
        <v>1846.94047071517</v>
      </c>
      <c r="T11" s="1">
        <v>2</v>
      </c>
      <c r="U11" s="9">
        <f>D11/$C11*100</f>
        <v>16.026057097501724</v>
      </c>
      <c r="V11" s="9">
        <f>E11/$C11*100</f>
        <v>13.323527103003565</v>
      </c>
      <c r="W11" s="9">
        <f>F11/$C11*100</f>
        <v>15.587854460675517</v>
      </c>
      <c r="X11" s="9">
        <f>G11/$C11*100</f>
        <v>21.386329615153144</v>
      </c>
      <c r="Y11" s="9">
        <f>H11/$C11*100</f>
        <v>19.678617057001695</v>
      </c>
      <c r="Z11" s="9">
        <f>I11/$C11*100</f>
        <v>11.804679502900379</v>
      </c>
      <c r="AA11" s="9">
        <f>J11/$C11*100</f>
        <v>2.1929351637638668</v>
      </c>
      <c r="AB11" s="9">
        <f>L11/$K11*100</f>
        <v>0.17961598436363177</v>
      </c>
      <c r="AC11" s="9">
        <f>M11/$K11*100</f>
        <v>3.0369792527976842</v>
      </c>
      <c r="AD11" s="9">
        <f>N11/$K11*100</f>
        <v>8.3457896001295975</v>
      </c>
      <c r="AE11" s="9">
        <f>O11/$K11*100</f>
        <v>15.26015530827706</v>
      </c>
      <c r="AF11" s="9">
        <f>P11/$K11*100</f>
        <v>14.467434092701536</v>
      </c>
      <c r="AG11" s="9">
        <f>Q11/$K11*100</f>
        <v>8.8939415532854476</v>
      </c>
      <c r="AH11" s="9">
        <f>R11/$K11*100</f>
        <v>36.904033356334288</v>
      </c>
      <c r="AI11" s="9">
        <f>S11/$K11*100</f>
        <v>12.912050852110649</v>
      </c>
    </row>
    <row r="12" spans="1:35" x14ac:dyDescent="0.25">
      <c r="A12" t="s">
        <v>28</v>
      </c>
      <c r="B12" t="s">
        <v>45</v>
      </c>
      <c r="C12" s="1">
        <v>17367</v>
      </c>
      <c r="D12" s="1">
        <v>2359.4220651898399</v>
      </c>
      <c r="E12" s="1">
        <v>1853.94370722433</v>
      </c>
      <c r="F12" s="1">
        <v>2496.7976178108802</v>
      </c>
      <c r="G12" s="1">
        <v>3702.7085497253202</v>
      </c>
      <c r="H12" s="1">
        <v>4205.3079609235301</v>
      </c>
      <c r="I12" s="1">
        <v>2369.8092362674702</v>
      </c>
      <c r="J12" s="1">
        <v>379.01086285862402</v>
      </c>
      <c r="K12" s="1">
        <v>14992.278844966801</v>
      </c>
      <c r="L12" s="1">
        <v>430.00120510032599</v>
      </c>
      <c r="M12" s="1">
        <v>762.080261201334</v>
      </c>
      <c r="N12" s="1">
        <v>477.22310966640799</v>
      </c>
      <c r="O12" s="1">
        <v>1274.73502083013</v>
      </c>
      <c r="P12" s="1">
        <v>2000.1540138263499</v>
      </c>
      <c r="Q12" s="1">
        <v>2026.0783444138499</v>
      </c>
      <c r="R12" s="1">
        <v>6368.2201440971503</v>
      </c>
      <c r="S12" s="1">
        <v>1653.7867458312701</v>
      </c>
      <c r="T12" s="1">
        <v>22</v>
      </c>
      <c r="U12" s="9">
        <f>D12/$C12*100</f>
        <v>13.585662838658605</v>
      </c>
      <c r="V12" s="9">
        <f>E12/$C12*100</f>
        <v>10.675094761469051</v>
      </c>
      <c r="W12" s="9">
        <f>F12/$C12*100</f>
        <v>14.376677709511604</v>
      </c>
      <c r="X12" s="9">
        <f>G12/$C12*100</f>
        <v>21.320369377125122</v>
      </c>
      <c r="Y12" s="9">
        <f>H12/$C12*100</f>
        <v>24.214360343890888</v>
      </c>
      <c r="Z12" s="9">
        <f>I12/$C12*100</f>
        <v>13.645472656575519</v>
      </c>
      <c r="AA12" s="9">
        <f>J12/$C12*100</f>
        <v>2.1823623127691829</v>
      </c>
      <c r="AB12" s="9">
        <f>L12/$K12*100</f>
        <v>2.8681510632700498</v>
      </c>
      <c r="AC12" s="9">
        <f>M12/$K12*100</f>
        <v>5.083151594776929</v>
      </c>
      <c r="AD12" s="9">
        <f>N12/$K12*100</f>
        <v>3.183125891676041</v>
      </c>
      <c r="AE12" s="9">
        <f>O12/$K12*100</f>
        <v>8.5026101369378111</v>
      </c>
      <c r="AF12" s="9">
        <f>P12/$K12*100</f>
        <v>13.341227404517229</v>
      </c>
      <c r="AG12" s="9">
        <f>Q12/$K12*100</f>
        <v>13.514145283483996</v>
      </c>
      <c r="AH12" s="9">
        <f>R12/$K12*100</f>
        <v>42.476665555317403</v>
      </c>
      <c r="AI12" s="9">
        <f>S12/$K12*100</f>
        <v>11.030923070020663</v>
      </c>
    </row>
    <row r="13" spans="1:35" x14ac:dyDescent="0.25">
      <c r="A13" t="s">
        <v>29</v>
      </c>
      <c r="B13" t="s">
        <v>46</v>
      </c>
      <c r="C13" s="1">
        <v>20448</v>
      </c>
      <c r="D13" s="1">
        <v>3404.4957666708001</v>
      </c>
      <c r="E13" s="1">
        <v>2711.16479902535</v>
      </c>
      <c r="F13" s="1">
        <v>3427.1621992528799</v>
      </c>
      <c r="G13" s="1">
        <v>4268.9530016732497</v>
      </c>
      <c r="H13" s="1">
        <v>3976.2051081544</v>
      </c>
      <c r="I13" s="1">
        <v>2296.8480074091199</v>
      </c>
      <c r="J13" s="1">
        <v>363.17111781420499</v>
      </c>
      <c r="K13" s="1">
        <v>17086.3444442201</v>
      </c>
      <c r="L13" s="1">
        <v>143.958338238724</v>
      </c>
      <c r="M13" s="1">
        <v>551.59821507146103</v>
      </c>
      <c r="N13" s="1">
        <v>674.69218634163201</v>
      </c>
      <c r="O13" s="1">
        <v>2143.5274431258399</v>
      </c>
      <c r="P13" s="1">
        <v>2704.0561918212102</v>
      </c>
      <c r="Q13" s="1">
        <v>2639.5413275149499</v>
      </c>
      <c r="R13" s="1">
        <v>6211.8368254554698</v>
      </c>
      <c r="S13" s="1">
        <v>2017.1339166508401</v>
      </c>
      <c r="T13" s="1">
        <v>8</v>
      </c>
      <c r="U13" s="9">
        <f>D13/$C13*100</f>
        <v>16.649529375346244</v>
      </c>
      <c r="V13" s="9">
        <f>E13/$C13*100</f>
        <v>13.258826286313333</v>
      </c>
      <c r="W13" s="9">
        <f>F13/$C13*100</f>
        <v>16.760378517473004</v>
      </c>
      <c r="X13" s="9">
        <f>G13/$C13*100</f>
        <v>20.87711757469312</v>
      </c>
      <c r="Y13" s="9">
        <f>H13/$C13*100</f>
        <v>19.445447516404538</v>
      </c>
      <c r="Z13" s="9">
        <f>I13/$C13*100</f>
        <v>11.23262914421518</v>
      </c>
      <c r="AA13" s="9">
        <f>J13/$C13*100</f>
        <v>1.7760715855546019</v>
      </c>
      <c r="AB13" s="9">
        <f>L13/$K13*100</f>
        <v>0.84253445029560803</v>
      </c>
      <c r="AC13" s="9">
        <f>M13/$K13*100</f>
        <v>3.2282985800280612</v>
      </c>
      <c r="AD13" s="9">
        <f>N13/$K13*100</f>
        <v>3.9487216738736888</v>
      </c>
      <c r="AE13" s="9">
        <f>O13/$K13*100</f>
        <v>12.545266485312743</v>
      </c>
      <c r="AF13" s="9">
        <f>P13/$K13*100</f>
        <v>15.825832147121016</v>
      </c>
      <c r="AG13" s="9">
        <f>Q13/$K13*100</f>
        <v>15.448250713497954</v>
      </c>
      <c r="AH13" s="9">
        <f>R13/$K13*100</f>
        <v>36.355563624124322</v>
      </c>
      <c r="AI13" s="9">
        <f>S13/$K13*100</f>
        <v>11.805532325746764</v>
      </c>
    </row>
    <row r="14" spans="1:35" x14ac:dyDescent="0.25">
      <c r="A14" t="s">
        <v>30</v>
      </c>
      <c r="B14" t="s">
        <v>47</v>
      </c>
      <c r="C14" s="1">
        <v>16703</v>
      </c>
      <c r="D14" s="1">
        <v>2855.5936441849199</v>
      </c>
      <c r="E14" s="1">
        <v>2046.8042218729099</v>
      </c>
      <c r="F14" s="1">
        <v>3109.5636712564501</v>
      </c>
      <c r="G14" s="1">
        <v>3603.8310499141699</v>
      </c>
      <c r="H14" s="1">
        <v>3255.6035662373602</v>
      </c>
      <c r="I14" s="1">
        <v>1577.1072294377</v>
      </c>
      <c r="J14" s="1">
        <v>254.496617096508</v>
      </c>
      <c r="K14" s="1">
        <v>13758.728920789699</v>
      </c>
      <c r="L14" s="1">
        <v>246.71936375296201</v>
      </c>
      <c r="M14" s="1">
        <v>585.96207714851505</v>
      </c>
      <c r="N14" s="1">
        <v>824.15250527122896</v>
      </c>
      <c r="O14" s="1">
        <v>2034.21879153552</v>
      </c>
      <c r="P14" s="1">
        <v>2293.1031126274302</v>
      </c>
      <c r="Q14" s="1">
        <v>1644.79626541575</v>
      </c>
      <c r="R14" s="1">
        <v>4702.3123281142898</v>
      </c>
      <c r="S14" s="1">
        <v>1427.4644769239901</v>
      </c>
      <c r="T14" s="1">
        <v>13</v>
      </c>
      <c r="U14" s="9">
        <f>D14/$C14*100</f>
        <v>17.096291948661438</v>
      </c>
      <c r="V14" s="9">
        <f>E14/$C14*100</f>
        <v>12.254111368454229</v>
      </c>
      <c r="W14" s="9">
        <f>F14/$C14*100</f>
        <v>18.616797409186674</v>
      </c>
      <c r="X14" s="9">
        <f>G14/$C14*100</f>
        <v>21.575950726900377</v>
      </c>
      <c r="Y14" s="9">
        <f>H14/$C14*100</f>
        <v>19.491130732427468</v>
      </c>
      <c r="Z14" s="9">
        <f>I14/$C14*100</f>
        <v>9.4420596865096087</v>
      </c>
      <c r="AA14" s="9">
        <f>J14/$C14*100</f>
        <v>1.5236581278603125</v>
      </c>
      <c r="AB14" s="9">
        <f>L14/$K14*100</f>
        <v>1.7931842772202917</v>
      </c>
      <c r="AC14" s="9">
        <f>M14/$K14*100</f>
        <v>4.2588387380982216</v>
      </c>
      <c r="AD14" s="9">
        <f>N14/$K14*100</f>
        <v>5.9900337452387697</v>
      </c>
      <c r="AE14" s="9">
        <f>O14/$K14*100</f>
        <v>14.784932556246364</v>
      </c>
      <c r="AF14" s="9">
        <f>P14/$K14*100</f>
        <v>16.666533121111996</v>
      </c>
      <c r="AG14" s="9">
        <f>Q14/$K14*100</f>
        <v>11.954565533524189</v>
      </c>
      <c r="AH14" s="9">
        <f>R14/$K14*100</f>
        <v>34.176938547055805</v>
      </c>
      <c r="AI14" s="9">
        <f>S14/$K14*100</f>
        <v>10.374973481504272</v>
      </c>
    </row>
    <row r="15" spans="1:35" x14ac:dyDescent="0.25">
      <c r="A15" t="s">
        <v>31</v>
      </c>
      <c r="B15" t="s">
        <v>48</v>
      </c>
      <c r="C15" s="1">
        <v>20673</v>
      </c>
      <c r="D15" s="1">
        <v>2917.1233568806501</v>
      </c>
      <c r="E15" s="1">
        <v>2251.7883256344098</v>
      </c>
      <c r="F15" s="1">
        <v>3241.8254732691098</v>
      </c>
      <c r="G15" s="1">
        <v>4436.98591969685</v>
      </c>
      <c r="H15" s="1">
        <v>4493.70458024049</v>
      </c>
      <c r="I15" s="1">
        <v>2800.2346514709802</v>
      </c>
      <c r="J15" s="1">
        <v>531.33769280751596</v>
      </c>
      <c r="K15" s="1">
        <v>17727.7851167062</v>
      </c>
      <c r="L15" s="1">
        <v>450.07155750204498</v>
      </c>
      <c r="M15" s="1">
        <v>720.38244603029705</v>
      </c>
      <c r="N15" s="1">
        <v>715.68208379454302</v>
      </c>
      <c r="O15" s="1">
        <v>1777.34246741877</v>
      </c>
      <c r="P15" s="1">
        <v>2594.4410756698298</v>
      </c>
      <c r="Q15" s="1">
        <v>2354.6758062430099</v>
      </c>
      <c r="R15" s="1">
        <v>7384.9068624158199</v>
      </c>
      <c r="S15" s="1">
        <v>1730.2828176318999</v>
      </c>
      <c r="T15" s="1">
        <v>17</v>
      </c>
      <c r="U15" s="9">
        <f>D15/$C15*100</f>
        <v>14.110788743194746</v>
      </c>
      <c r="V15" s="9">
        <f>E15/$C15*100</f>
        <v>10.892411965531901</v>
      </c>
      <c r="W15" s="9">
        <f>F15/$C15*100</f>
        <v>15.681446685382431</v>
      </c>
      <c r="X15" s="9">
        <f>G15/$C15*100</f>
        <v>21.462709426289607</v>
      </c>
      <c r="Y15" s="9">
        <f>H15/$C15*100</f>
        <v>21.737070479565084</v>
      </c>
      <c r="Z15" s="9">
        <f>I15/$C15*100</f>
        <v>13.545371506172208</v>
      </c>
      <c r="AA15" s="9">
        <f>J15/$C15*100</f>
        <v>2.5702011938640545</v>
      </c>
      <c r="AB15" s="9">
        <f>L15/$K15*100</f>
        <v>2.5387918148777047</v>
      </c>
      <c r="AC15" s="9">
        <f>M15/$K15*100</f>
        <v>4.0635783956532032</v>
      </c>
      <c r="AD15" s="9">
        <f>N15/$K15*100</f>
        <v>4.0370642981231928</v>
      </c>
      <c r="AE15" s="9">
        <f>O15/$K15*100</f>
        <v>10.025744647276039</v>
      </c>
      <c r="AF15" s="9">
        <f>P15/$K15*100</f>
        <v>14.634885624966746</v>
      </c>
      <c r="AG15" s="9">
        <f>Q15/$K15*100</f>
        <v>13.282402684495681</v>
      </c>
      <c r="AH15" s="9">
        <f>R15/$K15*100</f>
        <v>41.657244905662118</v>
      </c>
      <c r="AI15" s="9">
        <f>S15/$K15*100</f>
        <v>9.7602876289454041</v>
      </c>
    </row>
    <row r="16" spans="1:35" x14ac:dyDescent="0.25">
      <c r="A16" t="s">
        <v>32</v>
      </c>
      <c r="B16" t="s">
        <v>49</v>
      </c>
      <c r="C16" s="1">
        <v>1671</v>
      </c>
      <c r="D16" s="1">
        <v>173.266788794593</v>
      </c>
      <c r="E16" s="1">
        <v>122.70207030370599</v>
      </c>
      <c r="F16" s="1">
        <v>177.07001805443301</v>
      </c>
      <c r="G16" s="1">
        <v>384.066733180509</v>
      </c>
      <c r="H16" s="1">
        <v>492.24930826039298</v>
      </c>
      <c r="I16" s="1">
        <v>276.54860571004502</v>
      </c>
      <c r="J16" s="1">
        <v>45.096475696320297</v>
      </c>
      <c r="K16" s="1">
        <v>1481.24773211557</v>
      </c>
      <c r="L16" s="1">
        <v>79.0392273440509</v>
      </c>
      <c r="M16" s="1">
        <v>104.52703818899801</v>
      </c>
      <c r="N16" s="1">
        <v>20.0016687285902</v>
      </c>
      <c r="O16" s="1">
        <v>59.367671073492403</v>
      </c>
      <c r="P16" s="1">
        <v>180.13652448164899</v>
      </c>
      <c r="Q16" s="1">
        <v>144.22234905948599</v>
      </c>
      <c r="R16" s="1">
        <v>756.02575125244198</v>
      </c>
      <c r="S16" s="1">
        <v>137.927501986865</v>
      </c>
      <c r="T16" s="1">
        <v>1</v>
      </c>
      <c r="U16" s="9">
        <f>D16/$C16*100</f>
        <v>10.369047803386774</v>
      </c>
      <c r="V16" s="9">
        <f>E16/$C16*100</f>
        <v>7.3430323341535608</v>
      </c>
      <c r="W16" s="9">
        <f>F16/$C16*100</f>
        <v>10.596649793802095</v>
      </c>
      <c r="X16" s="9">
        <f>G16/$C16*100</f>
        <v>22.98424495395027</v>
      </c>
      <c r="Y16" s="9">
        <f>H16/$C16*100</f>
        <v>29.458366742094132</v>
      </c>
      <c r="Z16" s="9">
        <f>I16/$C16*100</f>
        <v>16.549886637345605</v>
      </c>
      <c r="AA16" s="9">
        <f>J16/$C16*100</f>
        <v>2.6987717352675222</v>
      </c>
      <c r="AB16" s="9">
        <f>L16/$K16*100</f>
        <v>5.3359897625743065</v>
      </c>
      <c r="AC16" s="9">
        <f>M16/$K16*100</f>
        <v>7.0566884878675102</v>
      </c>
      <c r="AD16" s="9">
        <f>N16/$K16*100</f>
        <v>1.3503256946778994</v>
      </c>
      <c r="AE16" s="9">
        <f>O16/$K16*100</f>
        <v>4.0079501751338658</v>
      </c>
      <c r="AF16" s="9">
        <f>P16/$K16*100</f>
        <v>12.161134196261127</v>
      </c>
      <c r="AG16" s="9">
        <f>Q16/$K16*100</f>
        <v>9.7365448015574394</v>
      </c>
      <c r="AH16" s="9">
        <f>R16/$K16*100</f>
        <v>51.039791309766905</v>
      </c>
      <c r="AI16" s="9">
        <f>S16/$K16*100</f>
        <v>9.3115755721611873</v>
      </c>
    </row>
    <row r="17" spans="1:35" x14ac:dyDescent="0.25">
      <c r="A17" t="s">
        <v>33</v>
      </c>
      <c r="B17" t="s">
        <v>50</v>
      </c>
      <c r="C17" s="1">
        <v>1322</v>
      </c>
      <c r="D17" s="1">
        <v>236.66990090681401</v>
      </c>
      <c r="E17" s="1">
        <v>143.94658473241299</v>
      </c>
      <c r="F17" s="1">
        <v>268.58109096833198</v>
      </c>
      <c r="G17" s="1">
        <v>312.75308395652701</v>
      </c>
      <c r="H17" s="1">
        <v>231.98756407621599</v>
      </c>
      <c r="I17" s="1">
        <v>107.938068703241</v>
      </c>
      <c r="J17" s="1">
        <v>20.123706656456001</v>
      </c>
      <c r="K17" s="1">
        <v>1024.4423579537399</v>
      </c>
      <c r="L17" s="1">
        <v>35.277190953808798</v>
      </c>
      <c r="M17" s="1">
        <v>49.906117966148699</v>
      </c>
      <c r="N17" s="1">
        <v>34.772095091259601</v>
      </c>
      <c r="O17" s="1">
        <v>119.99477741689699</v>
      </c>
      <c r="P17" s="1">
        <v>149.70907374796701</v>
      </c>
      <c r="Q17" s="1">
        <v>159.736644306507</v>
      </c>
      <c r="R17" s="1">
        <v>375.08826187037999</v>
      </c>
      <c r="S17" s="1">
        <v>99.958196600774798</v>
      </c>
      <c r="T17" s="1">
        <v>1</v>
      </c>
      <c r="U17" s="9">
        <f>D17/$C17*100</f>
        <v>17.902413079184115</v>
      </c>
      <c r="V17" s="9">
        <f>E17/$C17*100</f>
        <v>10.888546500182525</v>
      </c>
      <c r="W17" s="9">
        <f>F17/$C17*100</f>
        <v>20.31627011863328</v>
      </c>
      <c r="X17" s="9">
        <f>G17/$C17*100</f>
        <v>23.657570647241073</v>
      </c>
      <c r="Y17" s="9">
        <f>H17/$C17*100</f>
        <v>17.548227237232677</v>
      </c>
      <c r="Z17" s="9">
        <f>I17/$C17*100</f>
        <v>8.1647555751316947</v>
      </c>
      <c r="AA17" s="9">
        <f>J17/$C17*100</f>
        <v>1.5222168423945537</v>
      </c>
      <c r="AB17" s="9">
        <f>L17/$K17*100</f>
        <v>3.4435505990081077</v>
      </c>
      <c r="AC17" s="9">
        <f>M17/$K17*100</f>
        <v>4.8715398751993302</v>
      </c>
      <c r="AD17" s="9">
        <f>N17/$K17*100</f>
        <v>3.3942461302278346</v>
      </c>
      <c r="AE17" s="9">
        <f>O17/$K17*100</f>
        <v>11.713180003273109</v>
      </c>
      <c r="AF17" s="9">
        <f>P17/$K17*100</f>
        <v>14.613713752231176</v>
      </c>
      <c r="AG17" s="9">
        <f>Q17/$K17*100</f>
        <v>15.592545843728194</v>
      </c>
      <c r="AH17" s="9">
        <f>R17/$K17*100</f>
        <v>36.613896229319877</v>
      </c>
      <c r="AI17" s="9">
        <f>S17/$K17*100</f>
        <v>9.7573275670126627</v>
      </c>
    </row>
    <row r="18" spans="1:35" x14ac:dyDescent="0.25">
      <c r="A18" t="s">
        <v>34</v>
      </c>
      <c r="B18" t="s">
        <v>51</v>
      </c>
      <c r="C18" s="1">
        <v>132175</v>
      </c>
      <c r="D18" s="1">
        <v>19372.3275328253</v>
      </c>
      <c r="E18" s="1">
        <v>32310.036160719101</v>
      </c>
      <c r="F18" s="1">
        <v>21912.6320340743</v>
      </c>
      <c r="G18" s="1">
        <v>22743.3681969315</v>
      </c>
      <c r="H18" s="1">
        <v>21583.834194533101</v>
      </c>
      <c r="I18" s="1">
        <v>12051.814205934101</v>
      </c>
      <c r="J18" s="1">
        <v>2200.9876749826599</v>
      </c>
      <c r="K18" s="1">
        <v>112788.954105251</v>
      </c>
      <c r="L18" s="1">
        <v>109.840336957879</v>
      </c>
      <c r="M18" s="1">
        <v>2565.2966932377299</v>
      </c>
      <c r="N18" s="1">
        <v>9517.3594633489301</v>
      </c>
      <c r="O18" s="1">
        <v>14546.249497864301</v>
      </c>
      <c r="P18" s="1">
        <v>17598.469081102699</v>
      </c>
      <c r="Q18" s="1">
        <v>11771.3362861475</v>
      </c>
      <c r="R18" s="1">
        <v>31728.584410223801</v>
      </c>
      <c r="S18" s="1">
        <v>24951.818336367902</v>
      </c>
      <c r="T18" s="1">
        <v>1</v>
      </c>
      <c r="U18" s="9">
        <f>D18/$C18*100</f>
        <v>14.656574641819784</v>
      </c>
      <c r="V18" s="9">
        <f>E18/$C18*100</f>
        <v>24.444892120839114</v>
      </c>
      <c r="W18" s="9">
        <f>F18/$C18*100</f>
        <v>16.578499742064913</v>
      </c>
      <c r="X18" s="9">
        <f>G18/$C18*100</f>
        <v>17.20701206501343</v>
      </c>
      <c r="Y18" s="9">
        <f>H18/$C18*100</f>
        <v>16.329740264447214</v>
      </c>
      <c r="Z18" s="9">
        <f>I18/$C18*100</f>
        <v>9.1180739216448643</v>
      </c>
      <c r="AA18" s="9">
        <f>J18/$C18*100</f>
        <v>1.6652072441707282</v>
      </c>
      <c r="AB18" s="9">
        <f>L18/$K18*100</f>
        <v>9.7385721704077111E-2</v>
      </c>
      <c r="AC18" s="9">
        <f>M18/$K18*100</f>
        <v>2.2744219179866478</v>
      </c>
      <c r="AD18" s="9">
        <f>N18/$K18*100</f>
        <v>8.4382017182885107</v>
      </c>
      <c r="AE18" s="9">
        <f>O18/$K18*100</f>
        <v>12.89687417820207</v>
      </c>
      <c r="AF18" s="9">
        <f>P18/$K18*100</f>
        <v>15.603007600088548</v>
      </c>
      <c r="AG18" s="9">
        <f>Q18/$K18*100</f>
        <v>10.436603814202293</v>
      </c>
      <c r="AH18" s="9">
        <f>R18/$K18*100</f>
        <v>28.13093237890628</v>
      </c>
      <c r="AI18" s="9">
        <f>S18/$K18*100</f>
        <v>22.122572670621338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2020-08-13T09:41:53Z</dcterms:created>
  <dcterms:modified xsi:type="dcterms:W3CDTF">2020-08-27T10:50:06Z</dcterms:modified>
</cp:coreProperties>
</file>