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4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<sst xmlns="http://schemas.openxmlformats.org/spreadsheetml/2006/main" count="65" uniqueCount="65">
  <si>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</si>
  <si>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</si>
  <si>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</si>
  <si>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</si>
  <si>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</si>
  <si>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</si>
  <si>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</si>
  <si>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</si>
  <si>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</si>
  <si>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</si>
  <si>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</si>
  <si>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</si>
  <si>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</si>
  <si>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</si>
  <si>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</si>
  <si>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</si>
  <si>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</si>
  <si>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</si>
  <si>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04112</t>
  </si>
  <si>
    <t>13053</t>
  </si>
  <si>
    <t>26063</t>
  </si>
  <si>
    <t>30202</t>
  </si>
  <si>
    <t>84003</t>
  </si>
  <si>
    <t>84007</t>
  </si>
  <si>
    <t>84019</t>
  </si>
  <si>
    <t>84026</t>
  </si>
  <si>
    <t>84069</t>
  </si>
  <si>
    <t>84089</t>
  </si>
  <si>
    <t>84091</t>
  </si>
  <si>
    <t>84123</t>
  </si>
  <si>
    <t>84133</t>
  </si>
  <si>
    <t>84137</t>
  </si>
  <si>
    <t>84138</t>
  </si>
  <si>
    <t>Manosque</t>
  </si>
  <si>
    <t>Mallemort</t>
  </si>
  <si>
    <t>Buis-les-Baronnies</t>
  </si>
  <si>
    <t>Pont-Saint-Esprit</t>
  </si>
  <si>
    <t>Apt</t>
  </si>
  <si>
    <t>Avignon</t>
  </si>
  <si>
    <t>Bollène</t>
  </si>
  <si>
    <t>Cadenet</t>
  </si>
  <si>
    <t>Malaucène</t>
  </si>
  <si>
    <t>Pertuis</t>
  </si>
  <si>
    <t>Piolenc</t>
  </si>
  <si>
    <t>Sault</t>
  </si>
  <si>
    <t>La Tour-d'Aigues</t>
  </si>
  <si>
    <t>Vaison-la-Romaine</t>
  </si>
  <si>
    <t>Valréas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</si>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</sst>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48</v>
      </c>
      <c r="U1" s="6" t="s">
        <v>49</v>
      </c>
      <c r="V1" s="6" t="s">
        <v>50</v>
      </c>
      <c r="W1" s="6" t="s">
        <v>51</v>
      </c>
      <c r="X1" s="6" t="s">
        <v>52</v>
      </c>
      <c r="Y1" s="6" t="s">
        <v>53</v>
      </c>
      <c r="Z1" s="6" t="s">
        <v>54</v>
      </c>
      <c r="AA1" s="6" t="s">
        <v>55</v>
      </c>
      <c r="AB1" s="7" t="s">
        <v>56</v>
      </c>
      <c r="AC1" s="7" t="s">
        <v>57</v>
      </c>
      <c r="AD1" s="7" t="s">
        <v>58</v>
      </c>
      <c r="AE1" s="7" t="s">
        <v>59</v>
      </c>
      <c r="AF1" s="7" t="s">
        <v>60</v>
      </c>
      <c r="AG1" s="7" t="s">
        <v>61</v>
      </c>
      <c r="AH1" s="7" t="s">
        <v>62</v>
      </c>
      <c r="AI1" s="7" t="s">
        <v>63</v>
      </c>
    </row>
    <row r="2" spans="1:35" x14ac:dyDescent="0.25">
      <c r="A2" t="s">
        <v>18</v>
      </c>
      <c r="B2" t="s">
        <v>33</v>
      </c>
      <c r="C2" s="1">
        <v>1137</v>
      </c>
      <c r="D2" s="1">
        <v>185.49376709652199</v>
      </c>
      <c r="E2" s="1">
        <v>159.42437280187499</v>
      </c>
      <c r="F2" s="1">
        <v>203.53292301680301</v>
      </c>
      <c r="G2" s="1">
        <v>266.70699491989001</v>
      </c>
      <c r="H2" s="1">
        <v>223.58926533802199</v>
      </c>
      <c r="I2" s="1">
        <v>88.225986713559806</v>
      </c>
      <c r="J2" s="1">
        <v>10.0266901133255</v>
      </c>
      <c r="K2" s="1">
        <v>967.545974990231</v>
      </c>
      <c r="L2" s="1">
        <v>5.01334505666276</v>
      </c>
      <c r="M2" s="1">
        <v>70.186830793278602</v>
      </c>
      <c r="N2" s="1">
        <v>90.225400547088796</v>
      </c>
      <c r="O2" s="1">
        <v>145.38700664321999</v>
      </c>
      <c r="P2" s="1">
        <v>185.49376709652199</v>
      </c>
      <c r="Q2" s="1">
        <v>110.293591246581</v>
      </c>
      <c r="R2" s="1">
        <v>245.639097303634</v>
      </c>
      <c r="S2" s="1">
        <v>115.30693630324301</v>
      </c>
      <c r="T2" s="1">
        <v>1</v>
      </c>
      <c r="U2" s="9">
        <f>D2/$C2*100</f>
        <v>16.314315487820753</v>
      </c>
      <c r="V2" s="9">
        <f>E2/$C2*100</f>
        <v>14.021492770613456</v>
      </c>
      <c r="W2" s="9">
        <f>F2/$C2*100</f>
        <v>17.900872736746088</v>
      </c>
      <c r="X2" s="9">
        <f>G2/$C2*100</f>
        <v>23.457079588380829</v>
      </c>
      <c r="Y2" s="9">
        <f>H2/$C2*100</f>
        <v>19.664843037644854</v>
      </c>
      <c r="Z2" s="9">
        <f>I2/$C2*100</f>
        <v>7.7595414875602291</v>
      </c>
      <c r="AA2" s="9">
        <f>J2/$C2*100</f>
        <v>0.88185489123355321</v>
      </c>
      <c r="AB2" s="9">
        <f>L2/$K2*100</f>
        <v>0.51815057746618998</v>
      </c>
      <c r="AC2" s="9">
        <f>M2/$K2*100</f>
        <v>7.2541080845266563</v>
      </c>
      <c r="AD2" s="9">
        <f>N2/$K2*100</f>
        <v>9.3251796689040827</v>
      </c>
      <c r="AE2" s="9">
        <f>O2/$K2*100</f>
        <v>15.026366746519503</v>
      </c>
      <c r="AF2" s="9">
        <f>P2/$K2*100</f>
        <v>19.171571366249015</v>
      </c>
      <c r="AG2" s="9">
        <f>Q2/$K2*100</f>
        <v>11.399312704256209</v>
      </c>
      <c r="AH2" s="9">
        <f>R2/$K2*100</f>
        <v>25.387847570355937</v>
      </c>
      <c r="AI2" s="9">
        <f>S2/$K2*100</f>
        <v>11.917463281722322</v>
      </c>
    </row>
    <row r="3" spans="1:35" x14ac:dyDescent="0.25">
      <c r="A3" t="s">
        <v>19</v>
      </c>
      <c r="B3" t="s">
        <v>34</v>
      </c>
      <c r="C3" s="1">
        <v>2097</v>
      </c>
      <c r="D3" s="1">
        <v>393.625873081821</v>
      </c>
      <c r="E3" s="1">
        <v>265.86834036831902</v>
      </c>
      <c r="F3" s="1">
        <v>389.618353516919</v>
      </c>
      <c r="G3" s="1">
        <v>437.02926701911002</v>
      </c>
      <c r="H3" s="1">
        <v>399.51233826091499</v>
      </c>
      <c r="I3" s="1">
        <v>184.523108860592</v>
      </c>
      <c r="J3" s="1">
        <v>26.822718892320001</v>
      </c>
      <c r="K3" s="1">
        <v>1698.00974982397</v>
      </c>
      <c r="L3" s="1">
        <v>46.605050594513301</v>
      </c>
      <c r="M3" s="1">
        <v>124.331397554915</v>
      </c>
      <c r="N3" s="1">
        <v>134.94617858079701</v>
      </c>
      <c r="O3" s="1">
        <v>197.03233241590499</v>
      </c>
      <c r="P3" s="1">
        <v>228.11142493194899</v>
      </c>
      <c r="Q3" s="1">
        <v>186.75684330721899</v>
      </c>
      <c r="R3" s="1">
        <v>551.93460437674003</v>
      </c>
      <c r="S3" s="1">
        <v>228.29191806193199</v>
      </c>
      <c r="T3" s="1">
        <v>1</v>
      </c>
      <c r="U3" s="9">
        <f>D3/$C3*100</f>
        <v>18.770904772619026</v>
      </c>
      <c r="V3" s="9">
        <f>E3/$C3*100</f>
        <v>12.678509316562661</v>
      </c>
      <c r="W3" s="9">
        <f>F3/$C3*100</f>
        <v>18.579797497230281</v>
      </c>
      <c r="X3" s="9">
        <f>G3/$C3*100</f>
        <v>20.840689891230806</v>
      </c>
      <c r="Y3" s="9">
        <f>H3/$C3*100</f>
        <v>19.051613650973533</v>
      </c>
      <c r="Z3" s="9">
        <f>I3/$C3*100</f>
        <v>8.7993852580158318</v>
      </c>
      <c r="AA3" s="9">
        <f>J3/$C3*100</f>
        <v>1.2790996133676682</v>
      </c>
      <c r="AB3" s="9">
        <f>L3/$K3*100</f>
        <v>2.7446868664531978</v>
      </c>
      <c r="AC3" s="9">
        <f>M3/$K3*100</f>
        <v>7.3221839608285073</v>
      </c>
      <c r="AD3" s="9">
        <f>N3/$K3*100</f>
        <v>7.947314707397096</v>
      </c>
      <c r="AE3" s="9">
        <f>O3/$K3*100</f>
        <v>11.603722089129995</v>
      </c>
      <c r="AF3" s="9">
        <f>P3/$K3*100</f>
        <v>13.434046827799248</v>
      </c>
      <c r="AG3" s="9">
        <f>Q3/$K3*100</f>
        <v>10.998573083963729</v>
      </c>
      <c r="AH3" s="9">
        <f>R3/$K3*100</f>
        <v>32.50479594913741</v>
      </c>
      <c r="AI3" s="9">
        <f>S3/$K3*100</f>
        <v>13.444676515290837</v>
      </c>
    </row>
    <row r="4" spans="1:35" x14ac:dyDescent="0.25">
      <c r="A4" t="s">
        <v>20</v>
      </c>
      <c r="B4" t="s">
        <v>35</v>
      </c>
      <c r="C4" s="1">
        <v>120</v>
      </c>
      <c r="D4" s="1">
        <v>20.380952380952301</v>
      </c>
      <c r="E4" s="1">
        <v>9.1428571428571193</v>
      </c>
      <c r="F4" s="1">
        <v>18.285714285714199</v>
      </c>
      <c r="G4" s="1">
        <v>23.380952380952301</v>
      </c>
      <c r="H4" s="1">
        <v>35.595238095238003</v>
      </c>
      <c r="I4" s="1">
        <v>12.214285714285699</v>
      </c>
      <c r="J4" s="1">
        <v>1</v>
      </c>
      <c r="K4" s="1">
        <v>106.666666666667</v>
      </c>
      <c r="L4" s="1">
        <v>10.2380952380952</v>
      </c>
      <c r="M4" s="1">
        <v>10.119047619047601</v>
      </c>
      <c r="N4">
        <v>0</v>
      </c>
      <c r="O4" s="1">
        <v>20.238095238095202</v>
      </c>
      <c r="P4" s="1">
        <v>25.476190476190499</v>
      </c>
      <c r="Q4">
        <v>0</v>
      </c>
      <c r="R4" s="1">
        <v>35.476190476190503</v>
      </c>
      <c r="S4" s="1">
        <v>5.1190476190476204</v>
      </c>
      <c r="T4" s="1">
        <v>2</v>
      </c>
      <c r="U4" s="9">
        <f>D4/$C4*100</f>
        <v>16.984126984126917</v>
      </c>
      <c r="V4" s="9">
        <f>E4/$C4*100</f>
        <v>7.6190476190475991</v>
      </c>
      <c r="W4" s="9">
        <f>F4/$C4*100</f>
        <v>15.238095238095168</v>
      </c>
      <c r="X4" s="9">
        <f>G4/$C4*100</f>
        <v>19.484126984126917</v>
      </c>
      <c r="Y4" s="9">
        <f>H4/$C4*100</f>
        <v>29.662698412698337</v>
      </c>
      <c r="Z4" s="9">
        <f>I4/$C4*100</f>
        <v>10.178571428571416</v>
      </c>
      <c r="AA4" s="9">
        <f>J4/$C4*100</f>
        <v>0.83333333333333337</v>
      </c>
      <c r="AB4" s="9">
        <f>L4/$K4*100</f>
        <v>9.598214285714219</v>
      </c>
      <c r="AC4" s="9">
        <f>M4/$K4*100</f>
        <v>9.4866071428570962</v>
      </c>
      <c r="AD4" s="9">
        <f>N4/$K4*100</f>
        <v>0</v>
      </c>
      <c r="AE4" s="9">
        <f>O4/$K4*100</f>
        <v>18.973214285714192</v>
      </c>
      <c r="AF4" s="9">
        <f>P4/$K4*100</f>
        <v>23.88392857142852</v>
      </c>
      <c r="AG4" s="9">
        <f>Q4/$K4*100</f>
        <v>0</v>
      </c>
      <c r="AH4" s="9">
        <f>R4/$K4*100</f>
        <v>33.258928571428491</v>
      </c>
      <c r="AI4" s="9">
        <f>S4/$K4*100</f>
        <v>4.799107142857129</v>
      </c>
    </row>
    <row r="5" spans="1:35" x14ac:dyDescent="0.25">
      <c r="A5" t="s">
        <v>21</v>
      </c>
      <c r="B5" t="s">
        <v>36</v>
      </c>
      <c r="C5" s="1">
        <v>4203.00000000001</v>
      </c>
      <c r="D5" s="1">
        <v>805.29919040452</v>
      </c>
      <c r="E5" s="1">
        <v>693.11614656947995</v>
      </c>
      <c r="F5" s="1">
        <v>807.01827681970599</v>
      </c>
      <c r="G5" s="1">
        <v>895.79766620283397</v>
      </c>
      <c r="H5" s="1">
        <v>677.65772703382595</v>
      </c>
      <c r="I5" s="1">
        <v>290.192799790305</v>
      </c>
      <c r="J5" s="1">
        <v>33.918193179338303</v>
      </c>
      <c r="K5" s="1">
        <v>3394.43289071549</v>
      </c>
      <c r="L5" s="1">
        <v>50.518348378871003</v>
      </c>
      <c r="M5" s="1">
        <v>150.348185498269</v>
      </c>
      <c r="N5" s="1">
        <v>101.962722278575</v>
      </c>
      <c r="O5" s="1">
        <v>495.42541514992701</v>
      </c>
      <c r="P5" s="1">
        <v>488.03010494861502</v>
      </c>
      <c r="Q5" s="1">
        <v>634.27622803612599</v>
      </c>
      <c r="R5" s="1">
        <v>840.74768189211102</v>
      </c>
      <c r="S5" s="1">
        <v>633.12420453298898</v>
      </c>
      <c r="T5" s="1">
        <v>2</v>
      </c>
      <c r="U5" s="9">
        <f>D5/$C5*100</f>
        <v>19.160104458827458</v>
      </c>
      <c r="V5" s="9">
        <f>E5/$C5*100</f>
        <v>16.490986118712307</v>
      </c>
      <c r="W5" s="9">
        <f>F5/$C5*100</f>
        <v>19.201005872465</v>
      </c>
      <c r="X5" s="9">
        <f>G5/$C5*100</f>
        <v>21.313292081913676</v>
      </c>
      <c r="Y5" s="9">
        <f>H5/$C5*100</f>
        <v>16.123191221361513</v>
      </c>
      <c r="Z5" s="9">
        <f>I5/$C5*100</f>
        <v>6.9044206469261082</v>
      </c>
      <c r="AA5" s="9">
        <f>J5/$C5*100</f>
        <v>0.80699959979391445</v>
      </c>
      <c r="AB5" s="9">
        <f>L5/$K5*100</f>
        <v>1.4882706480086745</v>
      </c>
      <c r="AC5" s="9">
        <f>M5/$K5*100</f>
        <v>4.4292578565775713</v>
      </c>
      <c r="AD5" s="9">
        <f>N5/$K5*100</f>
        <v>3.0038220097815209</v>
      </c>
      <c r="AE5" s="9">
        <f>O5/$K5*100</f>
        <v>14.59523375775149</v>
      </c>
      <c r="AF5" s="9">
        <f>P5/$K5*100</f>
        <v>14.377367903884128</v>
      </c>
      <c r="AG5" s="9">
        <f>Q5/$K5*100</f>
        <v>18.685778993333731</v>
      </c>
      <c r="AH5" s="9">
        <f>R5/$K5*100</f>
        <v>24.768428452120478</v>
      </c>
      <c r="AI5" s="9">
        <f>S5/$K5*100</f>
        <v>18.6518403785422</v>
      </c>
    </row>
    <row r="6" spans="1:35" x14ac:dyDescent="0.25">
      <c r="A6" t="s">
        <v>22</v>
      </c>
      <c r="B6" t="s">
        <v>37</v>
      </c>
      <c r="C6" s="1">
        <v>24950</v>
      </c>
      <c r="D6" s="1">
        <v>3908.88197782817</v>
      </c>
      <c r="E6" s="1">
        <v>3197.7355725838802</v>
      </c>
      <c r="F6" s="1">
        <v>4013.4856622219399</v>
      </c>
      <c r="G6" s="1">
        <v>5349.52513832762</v>
      </c>
      <c r="H6" s="1">
        <v>5344.55893528669</v>
      </c>
      <c r="I6" s="1">
        <v>2730.4688679273399</v>
      </c>
      <c r="J6" s="1">
        <v>405.34384582434899</v>
      </c>
      <c r="K6" s="1">
        <v>21105.871989323299</v>
      </c>
      <c r="L6" s="1">
        <v>387.36506227993198</v>
      </c>
      <c r="M6" s="1">
        <v>1292.11533276093</v>
      </c>
      <c r="N6" s="1">
        <v>1040.9244171605701</v>
      </c>
      <c r="O6" s="1">
        <v>2160.18889637959</v>
      </c>
      <c r="P6" s="1">
        <v>3289.1014869783999</v>
      </c>
      <c r="Q6" s="1">
        <v>2836.3599323639901</v>
      </c>
      <c r="R6" s="1">
        <v>7195.5816819064303</v>
      </c>
      <c r="S6" s="1">
        <v>2904.2351794934698</v>
      </c>
      <c r="T6" s="1">
        <v>18</v>
      </c>
      <c r="U6" s="9">
        <f>D6/$C6*100</f>
        <v>15.666861634581844</v>
      </c>
      <c r="V6" s="9">
        <f>E6/$C6*100</f>
        <v>12.816575441217957</v>
      </c>
      <c r="W6" s="9">
        <f>F6/$C6*100</f>
        <v>16.086114878645049</v>
      </c>
      <c r="X6" s="9">
        <f>G6/$C6*100</f>
        <v>21.440982518347173</v>
      </c>
      <c r="Y6" s="9">
        <f>H6/$C6*100</f>
        <v>21.421077896940641</v>
      </c>
      <c r="Z6" s="9">
        <f>I6/$C6*100</f>
        <v>10.943762997704768</v>
      </c>
      <c r="AA6" s="9">
        <f>J6/$C6*100</f>
        <v>1.6246246325625209</v>
      </c>
      <c r="AB6" s="9">
        <f>L6/$K6*100</f>
        <v>1.8353426121218115</v>
      </c>
      <c r="AC6" s="9">
        <f>M6/$K6*100</f>
        <v>6.1220656195326333</v>
      </c>
      <c r="AD6" s="9">
        <f>N6/$K6*100</f>
        <v>4.9319185565378971</v>
      </c>
      <c r="AE6" s="9">
        <f>O6/$K6*100</f>
        <v>10.235013732066374</v>
      </c>
      <c r="AF6" s="9">
        <f>P6/$K6*100</f>
        <v>15.583821832342382</v>
      </c>
      <c r="AG6" s="9">
        <f>Q6/$K6*100</f>
        <v>13.438724227071985</v>
      </c>
      <c r="AH6" s="9">
        <f>R6/$K6*100</f>
        <v>34.092795055074795</v>
      </c>
      <c r="AI6" s="9">
        <f>S6/$K6*100</f>
        <v>13.76031836525218</v>
      </c>
    </row>
    <row r="7" spans="1:35" x14ac:dyDescent="0.25">
      <c r="A7" t="s">
        <v>23</v>
      </c>
      <c r="B7" t="s">
        <v>38</v>
      </c>
      <c r="C7" s="1">
        <v>411971</v>
      </c>
      <c r="D7" s="1">
        <v>75831.925728532398</v>
      </c>
      <c r="E7" s="1">
        <v>68482.256259208007</v>
      </c>
      <c r="F7" s="1">
        <v>73430.649379824798</v>
      </c>
      <c r="G7" s="1">
        <v>83483.025926070201</v>
      </c>
      <c r="H7" s="1">
        <v>70588.414682760194</v>
      </c>
      <c r="I7" s="1">
        <v>35210.7895063205</v>
      </c>
      <c r="J7" s="1">
        <v>4943.9385172840903</v>
      </c>
      <c r="K7" s="1">
        <v>335911.565662487</v>
      </c>
      <c r="L7" s="1">
        <v>2625.9899528085298</v>
      </c>
      <c r="M7" s="1">
        <v>15494.179349632101</v>
      </c>
      <c r="N7" s="1">
        <v>21693.287648911901</v>
      </c>
      <c r="O7" s="1">
        <v>44163.160282222198</v>
      </c>
      <c r="P7" s="1">
        <v>54164.663117991702</v>
      </c>
      <c r="Q7" s="1">
        <v>44147.117646520899</v>
      </c>
      <c r="R7" s="1">
        <v>92790.573106075695</v>
      </c>
      <c r="S7" s="1">
        <v>60832.594558324097</v>
      </c>
      <c r="T7" s="1">
        <v>73</v>
      </c>
      <c r="U7" s="9">
        <f>D7/$C7*100</f>
        <v>18.407102861252952</v>
      </c>
      <c r="V7" s="9">
        <f>E7/$C7*100</f>
        <v>16.623076929980023</v>
      </c>
      <c r="W7" s="9">
        <f>F7/$C7*100</f>
        <v>17.824227768416904</v>
      </c>
      <c r="X7" s="9">
        <f>G7/$C7*100</f>
        <v>20.264296740807048</v>
      </c>
      <c r="Y7" s="9">
        <f>H7/$C7*100</f>
        <v>17.134316416145843</v>
      </c>
      <c r="Z7" s="9">
        <f>I7/$C7*100</f>
        <v>8.5469097354717931</v>
      </c>
      <c r="AA7" s="9">
        <f>J7/$C7*100</f>
        <v>1.2000695479254828</v>
      </c>
      <c r="AB7" s="9">
        <f>L7/$K7*100</f>
        <v>0.78175038350630621</v>
      </c>
      <c r="AC7" s="9">
        <f>M7/$K7*100</f>
        <v>4.6125769200814437</v>
      </c>
      <c r="AD7" s="9">
        <f>N7/$K7*100</f>
        <v>6.4580353481215376</v>
      </c>
      <c r="AE7" s="9">
        <f>O7/$K7*100</f>
        <v>13.147258027607153</v>
      </c>
      <c r="AF7" s="9">
        <f>P7/$K7*100</f>
        <v>16.12467942601732</v>
      </c>
      <c r="AG7" s="9">
        <f>Q7/$K7*100</f>
        <v>13.142482176656722</v>
      </c>
      <c r="AH7" s="9">
        <f>R7/$K7*100</f>
        <v>27.623512433420839</v>
      </c>
      <c r="AI7" s="9">
        <f>S7/$K7*100</f>
        <v>18.109705284588713</v>
      </c>
    </row>
    <row r="8" spans="1:35" x14ac:dyDescent="0.25">
      <c r="A8" t="s">
        <v>24</v>
      </c>
      <c r="B8" t="s">
        <v>39</v>
      </c>
      <c r="C8" s="1">
        <v>21203</v>
      </c>
      <c r="D8" s="1">
        <v>4040.4325755908599</v>
      </c>
      <c r="E8" s="1">
        <v>3041.8891613630099</v>
      </c>
      <c r="F8" s="1">
        <v>3590.6537327993501</v>
      </c>
      <c r="G8" s="1">
        <v>4312.4306882535302</v>
      </c>
      <c r="H8" s="1">
        <v>3901.2022044517998</v>
      </c>
      <c r="I8" s="1">
        <v>2047.0198650474599</v>
      </c>
      <c r="J8" s="1">
        <v>269.37177249401401</v>
      </c>
      <c r="K8" s="1">
        <v>17171.768046519701</v>
      </c>
      <c r="L8" s="1">
        <v>161.23159466075899</v>
      </c>
      <c r="M8" s="1">
        <v>739.21976472490803</v>
      </c>
      <c r="N8" s="1">
        <v>651.19376532592696</v>
      </c>
      <c r="O8" s="1">
        <v>2077.6773579032601</v>
      </c>
      <c r="P8" s="1">
        <v>2657.53291279835</v>
      </c>
      <c r="Q8" s="1">
        <v>2636.7704724548998</v>
      </c>
      <c r="R8" s="1">
        <v>5249.8132354723202</v>
      </c>
      <c r="S8" s="1">
        <v>2998.3289431793601</v>
      </c>
      <c r="T8" s="1">
        <v>5</v>
      </c>
      <c r="U8" s="9">
        <f>D8/$C8*100</f>
        <v>19.05594762812272</v>
      </c>
      <c r="V8" s="9">
        <f>E8/$C8*100</f>
        <v>14.346503614408384</v>
      </c>
      <c r="W8" s="9">
        <f>F8/$C8*100</f>
        <v>16.934649496766259</v>
      </c>
      <c r="X8" s="9">
        <f>G8/$C8*100</f>
        <v>20.338776061187239</v>
      </c>
      <c r="Y8" s="9">
        <f>H8/$C8*100</f>
        <v>18.399293517199453</v>
      </c>
      <c r="Z8" s="9">
        <f>I8/$C8*100</f>
        <v>9.6543878934464935</v>
      </c>
      <c r="AA8" s="9">
        <f>J8/$C8*100</f>
        <v>1.2704417888695656</v>
      </c>
      <c r="AB8" s="9">
        <f>L8/$K8*100</f>
        <v>0.93893415182391016</v>
      </c>
      <c r="AC8" s="9">
        <f>M8/$K8*100</f>
        <v>4.3048552875994028</v>
      </c>
      <c r="AD8" s="9">
        <f>N8/$K8*100</f>
        <v>3.7922348098448029</v>
      </c>
      <c r="AE8" s="9">
        <f>O8/$K8*100</f>
        <v>12.099379354966041</v>
      </c>
      <c r="AF8" s="9">
        <f>P8/$K8*100</f>
        <v>15.476175229008915</v>
      </c>
      <c r="AG8" s="9">
        <f>Q8/$K8*100</f>
        <v>15.355264905230939</v>
      </c>
      <c r="AH8" s="9">
        <f>R8/$K8*100</f>
        <v>30.572351206061914</v>
      </c>
      <c r="AI8" s="9">
        <f>S8/$K8*100</f>
        <v>17.460805055464562</v>
      </c>
    </row>
    <row r="9" spans="1:35" x14ac:dyDescent="0.25">
      <c r="A9" t="s">
        <v>25</v>
      </c>
      <c r="B9" t="s">
        <v>40</v>
      </c>
      <c r="C9" s="1">
        <v>16519</v>
      </c>
      <c r="D9" s="1">
        <v>2770.44105732565</v>
      </c>
      <c r="E9" s="1">
        <v>2277.6764083165799</v>
      </c>
      <c r="F9" s="1">
        <v>2829.2828298387099</v>
      </c>
      <c r="G9" s="1">
        <v>3679.9931412312699</v>
      </c>
      <c r="H9" s="1">
        <v>3181.5669471124702</v>
      </c>
      <c r="I9" s="1">
        <v>1519.2420226127599</v>
      </c>
      <c r="J9" s="1">
        <v>260.79759356254698</v>
      </c>
      <c r="K9" s="1">
        <v>13724.9411026772</v>
      </c>
      <c r="L9" s="1">
        <v>187.42908280122001</v>
      </c>
      <c r="M9" s="1">
        <v>924.24784813934195</v>
      </c>
      <c r="N9" s="1">
        <v>1255.62619358611</v>
      </c>
      <c r="O9" s="1">
        <v>2036.08160237161</v>
      </c>
      <c r="P9" s="1">
        <v>2068.1573887182599</v>
      </c>
      <c r="Q9" s="1">
        <v>1151.8518711450799</v>
      </c>
      <c r="R9" s="1">
        <v>4164.3664240663702</v>
      </c>
      <c r="S9" s="1">
        <v>1937.18069184917</v>
      </c>
      <c r="T9" s="1">
        <v>8</v>
      </c>
      <c r="U9" s="9">
        <f>D9/$C9*100</f>
        <v>16.77123952615564</v>
      </c>
      <c r="V9" s="9">
        <f>E9/$C9*100</f>
        <v>13.788222097684969</v>
      </c>
      <c r="W9" s="9">
        <f>F9/$C9*100</f>
        <v>17.127446151938432</v>
      </c>
      <c r="X9" s="9">
        <f>G9/$C9*100</f>
        <v>22.27733604474405</v>
      </c>
      <c r="Y9" s="9">
        <f>H9/$C9*100</f>
        <v>19.26004568746577</v>
      </c>
      <c r="Z9" s="9">
        <f>I9/$C9*100</f>
        <v>9.1969369974741806</v>
      </c>
      <c r="AA9" s="9">
        <f>J9/$C9*100</f>
        <v>1.5787734945368785</v>
      </c>
      <c r="AB9" s="9">
        <f>L9/$K9*100</f>
        <v>1.3656093778403167</v>
      </c>
      <c r="AC9" s="9">
        <f>M9/$K9*100</f>
        <v>6.7340751499404048</v>
      </c>
      <c r="AD9" s="9">
        <f>N9/$K9*100</f>
        <v>9.1484996853005534</v>
      </c>
      <c r="AE9" s="9">
        <f>O9/$K9*100</f>
        <v>14.834902293128602</v>
      </c>
      <c r="AF9" s="9">
        <f>P9/$K9*100</f>
        <v>15.068606657370962</v>
      </c>
      <c r="AG9" s="9">
        <f>Q9/$K9*100</f>
        <v>8.3923993737240785</v>
      </c>
      <c r="AH9" s="9">
        <f>R9/$K9*100</f>
        <v>30.341597773808044</v>
      </c>
      <c r="AI9" s="9">
        <f>S9/$K9*100</f>
        <v>14.114309688886765</v>
      </c>
    </row>
    <row r="10" spans="1:35" x14ac:dyDescent="0.25">
      <c r="A10" t="s">
        <v>26</v>
      </c>
      <c r="B10" t="s">
        <v>41</v>
      </c>
      <c r="C10" s="1">
        <v>4294.99999999999</v>
      </c>
      <c r="D10" s="1">
        <v>699.05597870340603</v>
      </c>
      <c r="E10" s="1">
        <v>556.28510158912695</v>
      </c>
      <c r="F10" s="1">
        <v>705.69438000518596</v>
      </c>
      <c r="G10" s="1">
        <v>911.12090720471997</v>
      </c>
      <c r="H10" s="1">
        <v>876.69985922484295</v>
      </c>
      <c r="I10" s="1">
        <v>492.44570358255402</v>
      </c>
      <c r="J10" s="1">
        <v>53.698069690155997</v>
      </c>
      <c r="K10" s="1">
        <v>3591.5241594671402</v>
      </c>
      <c r="L10" s="1">
        <v>130.65349135177701</v>
      </c>
      <c r="M10" s="1">
        <v>236.62891504248</v>
      </c>
      <c r="N10" s="1">
        <v>178.161239130204</v>
      </c>
      <c r="O10" s="1">
        <v>388.60177321926102</v>
      </c>
      <c r="P10" s="1">
        <v>550.19098855121297</v>
      </c>
      <c r="Q10" s="1">
        <v>446.06889166657697</v>
      </c>
      <c r="R10" s="1">
        <v>1247.03302258145</v>
      </c>
      <c r="S10" s="1">
        <v>414.18583792418099</v>
      </c>
      <c r="T10" s="1">
        <v>3</v>
      </c>
      <c r="U10" s="9">
        <f>D10/$C10*100</f>
        <v>16.276041413350587</v>
      </c>
      <c r="V10" s="9">
        <f>E10/$C10*100</f>
        <v>12.951923203472134</v>
      </c>
      <c r="W10" s="9">
        <f>F10/$C10*100</f>
        <v>16.430602561238359</v>
      </c>
      <c r="X10" s="9">
        <f>G10/$C10*100</f>
        <v>21.213525196850338</v>
      </c>
      <c r="Y10" s="9">
        <f>H10/$C10*100</f>
        <v>20.41210382362852</v>
      </c>
      <c r="Z10" s="9">
        <f>I10/$C10*100</f>
        <v>11.465557708557746</v>
      </c>
      <c r="AA10" s="9">
        <f>J10/$C10*100</f>
        <v>1.2502460929023544</v>
      </c>
      <c r="AB10" s="9">
        <f>L10/$K10*100</f>
        <v>3.6378285527435104</v>
      </c>
      <c r="AC10" s="9">
        <f>M10/$K10*100</f>
        <v>6.5885374714446483</v>
      </c>
      <c r="AD10" s="9">
        <f>N10/$K10*100</f>
        <v>4.960602552556324</v>
      </c>
      <c r="AE10" s="9">
        <f>O10/$K10*100</f>
        <v>10.819968235349871</v>
      </c>
      <c r="AF10" s="9">
        <f>P10/$K10*100</f>
        <v>15.31915042534038</v>
      </c>
      <c r="AG10" s="9">
        <f>Q10/$K10*100</f>
        <v>12.420044300433117</v>
      </c>
      <c r="AH10" s="9">
        <f>R10/$K10*100</f>
        <v>34.721554616145681</v>
      </c>
      <c r="AI10" s="9">
        <f>S10/$K10*100</f>
        <v>11.532313845986549</v>
      </c>
    </row>
    <row r="11" spans="1:35" x14ac:dyDescent="0.25">
      <c r="A11" t="s">
        <v>27</v>
      </c>
      <c r="B11" t="s">
        <v>42</v>
      </c>
      <c r="C11" s="1">
        <v>25446</v>
      </c>
      <c r="D11" s="1">
        <v>4487.4473017568398</v>
      </c>
      <c r="E11" s="1">
        <v>4235.8133085134496</v>
      </c>
      <c r="F11" s="1">
        <v>4464.9370606706698</v>
      </c>
      <c r="G11" s="1">
        <v>5489.9742196489397</v>
      </c>
      <c r="H11" s="1">
        <v>4294.5212035800196</v>
      </c>
      <c r="I11" s="1">
        <v>2223.9722078543</v>
      </c>
      <c r="J11" s="1">
        <v>249.33469797577399</v>
      </c>
      <c r="K11" s="1">
        <v>20965.758931665801</v>
      </c>
      <c r="L11" s="1">
        <v>174.09741976436101</v>
      </c>
      <c r="M11" s="1">
        <v>879.42227919238098</v>
      </c>
      <c r="N11" s="1">
        <v>2110.5780321008801</v>
      </c>
      <c r="O11" s="1">
        <v>3152.3604618876102</v>
      </c>
      <c r="P11" s="1">
        <v>3511.5155438408601</v>
      </c>
      <c r="Q11" s="1">
        <v>2155.8484882879602</v>
      </c>
      <c r="R11" s="1">
        <v>5681.6117783298796</v>
      </c>
      <c r="S11" s="1">
        <v>3300.3249282619199</v>
      </c>
      <c r="T11" s="1">
        <v>7</v>
      </c>
      <c r="U11" s="9">
        <f>D11/$C11*100</f>
        <v>17.635177637966045</v>
      </c>
      <c r="V11" s="9">
        <f>E11/$C11*100</f>
        <v>16.646283535775563</v>
      </c>
      <c r="W11" s="9">
        <f>F11/$C11*100</f>
        <v>17.54671484976291</v>
      </c>
      <c r="X11" s="9">
        <f>G11/$C11*100</f>
        <v>21.574998898250961</v>
      </c>
      <c r="Y11" s="9">
        <f>H11/$C11*100</f>
        <v>16.876999149493123</v>
      </c>
      <c r="Z11" s="9">
        <f>I11/$C11*100</f>
        <v>8.7399678057623991</v>
      </c>
      <c r="AA11" s="9">
        <f>J11/$C11*100</f>
        <v>0.97985812298897279</v>
      </c>
      <c r="AB11" s="9">
        <f>L11/$K11*100</f>
        <v>0.83038930444540959</v>
      </c>
      <c r="AC11" s="9">
        <f>M11/$K11*100</f>
        <v>4.1945644899319072</v>
      </c>
      <c r="AD11" s="9">
        <f>N11/$K11*100</f>
        <v>10.066785748037729</v>
      </c>
      <c r="AE11" s="9">
        <f>O11/$K11*100</f>
        <v>15.035756502601094</v>
      </c>
      <c r="AF11" s="9">
        <f>P11/$K11*100</f>
        <v>16.748811980935326</v>
      </c>
      <c r="AG11" s="9">
        <f>Q11/$K11*100</f>
        <v>10.282711421583015</v>
      </c>
      <c r="AH11" s="9">
        <f>R11/$K11*100</f>
        <v>27.099480619080339</v>
      </c>
      <c r="AI11" s="9">
        <f>S11/$K11*100</f>
        <v>15.74149993338542</v>
      </c>
    </row>
    <row r="12" spans="1:35" x14ac:dyDescent="0.25">
      <c r="A12" t="s">
        <v>28</v>
      </c>
      <c r="B12" t="s">
        <v>43</v>
      </c>
      <c r="C12" s="1">
        <v>7659.99999999999</v>
      </c>
      <c r="D12" s="1">
        <v>1472.3190004969499</v>
      </c>
      <c r="E12" s="1">
        <v>1134.6807374417001</v>
      </c>
      <c r="F12" s="1">
        <v>1398.23961435763</v>
      </c>
      <c r="G12" s="1">
        <v>1656.1187783543301</v>
      </c>
      <c r="H12" s="1">
        <v>1342.1811242358399</v>
      </c>
      <c r="I12" s="1">
        <v>595.14474915626499</v>
      </c>
      <c r="J12" s="1">
        <v>61.315995957270303</v>
      </c>
      <c r="K12" s="1">
        <v>6332.6683055909798</v>
      </c>
      <c r="L12" s="1">
        <v>81.893718491133001</v>
      </c>
      <c r="M12" s="1">
        <v>373.60720427066701</v>
      </c>
      <c r="N12" s="1">
        <v>411.28565831807498</v>
      </c>
      <c r="O12" s="1">
        <v>932.39195731488098</v>
      </c>
      <c r="P12" s="1">
        <v>1002.96102880491</v>
      </c>
      <c r="Q12" s="1">
        <v>955.43025449731203</v>
      </c>
      <c r="R12" s="1">
        <v>1597.09576148615</v>
      </c>
      <c r="S12" s="1">
        <v>978.00272240785102</v>
      </c>
      <c r="T12" s="1">
        <v>2</v>
      </c>
      <c r="U12" s="9">
        <f>D12/$C12*100</f>
        <v>19.220874680116864</v>
      </c>
      <c r="V12" s="9">
        <f>E12/$C12*100</f>
        <v>14.813064457463469</v>
      </c>
      <c r="W12" s="9">
        <f>F12/$C12*100</f>
        <v>18.253780866287624</v>
      </c>
      <c r="X12" s="9">
        <f>G12/$C12*100</f>
        <v>21.620349586871178</v>
      </c>
      <c r="Y12" s="9">
        <f>H12/$C12*100</f>
        <v>17.521946791590622</v>
      </c>
      <c r="Z12" s="9">
        <f>I12/$C12*100</f>
        <v>7.7695136965569942</v>
      </c>
      <c r="AA12" s="9">
        <f>J12/$C12*100</f>
        <v>0.80046992111319037</v>
      </c>
      <c r="AB12" s="9">
        <f>L12/$K12*100</f>
        <v>1.2931945041054931</v>
      </c>
      <c r="AC12" s="9">
        <f>M12/$K12*100</f>
        <v>5.899680612370255</v>
      </c>
      <c r="AD12" s="9">
        <f>N12/$K12*100</f>
        <v>6.4946660470904432</v>
      </c>
      <c r="AE12" s="9">
        <f>O12/$K12*100</f>
        <v>14.7235243079397</v>
      </c>
      <c r="AF12" s="9">
        <f>P12/$K12*100</f>
        <v>15.83788981841062</v>
      </c>
      <c r="AG12" s="9">
        <f>Q12/$K12*100</f>
        <v>15.087325095707014</v>
      </c>
      <c r="AH12" s="9">
        <f>R12/$K12*100</f>
        <v>25.219949702341232</v>
      </c>
      <c r="AI12" s="9">
        <f>S12/$K12*100</f>
        <v>15.443769912035233</v>
      </c>
    </row>
    <row r="13" spans="1:35" x14ac:dyDescent="0.25">
      <c r="A13" t="s">
        <v>29</v>
      </c>
      <c r="B13" t="s">
        <v>44</v>
      </c>
      <c r="C13" s="1">
        <v>3433</v>
      </c>
      <c r="D13" s="1">
        <v>436.32903029149099</v>
      </c>
      <c r="E13" s="1">
        <v>786.23356125924795</v>
      </c>
      <c r="F13" s="1">
        <v>620.21787364663305</v>
      </c>
      <c r="G13" s="1">
        <v>547.20307241855801</v>
      </c>
      <c r="H13" s="1">
        <v>657.21394029304099</v>
      </c>
      <c r="I13" s="1">
        <v>312.97294405056402</v>
      </c>
      <c r="J13" s="1">
        <v>72.829578040467297</v>
      </c>
      <c r="K13" s="1">
        <v>2985.3482697220602</v>
      </c>
      <c r="L13" s="1">
        <v>76.276758990155599</v>
      </c>
      <c r="M13" s="1">
        <v>198.36246156809599</v>
      </c>
      <c r="N13" s="1">
        <v>87.848443907364697</v>
      </c>
      <c r="O13" s="1">
        <v>222.348481460057</v>
      </c>
      <c r="P13" s="1">
        <v>982.99748312334998</v>
      </c>
      <c r="Q13" s="1">
        <v>238.12976988702499</v>
      </c>
      <c r="R13" s="1">
        <v>795.86438848211401</v>
      </c>
      <c r="S13" s="1">
        <v>383.52048230389801</v>
      </c>
      <c r="T13" s="1">
        <v>6</v>
      </c>
      <c r="U13" s="9">
        <f>D13/$C13*100</f>
        <v>12.709846498441335</v>
      </c>
      <c r="V13" s="9">
        <f>E13/$C13*100</f>
        <v>22.902230156109756</v>
      </c>
      <c r="W13" s="9">
        <f>F13/$C13*100</f>
        <v>18.066352276336527</v>
      </c>
      <c r="X13" s="9">
        <f>G13/$C13*100</f>
        <v>15.939501089966734</v>
      </c>
      <c r="Y13" s="9">
        <f>H13/$C13*100</f>
        <v>19.144012242733499</v>
      </c>
      <c r="Z13" s="9">
        <f>I13/$C13*100</f>
        <v>9.1166019239896308</v>
      </c>
      <c r="AA13" s="9">
        <f>J13/$C13*100</f>
        <v>2.1214558124225835</v>
      </c>
      <c r="AB13" s="9">
        <f>L13/$K13*100</f>
        <v>2.5550372049977628</v>
      </c>
      <c r="AC13" s="9">
        <f>M13/$K13*100</f>
        <v>6.6445333557871216</v>
      </c>
      <c r="AD13" s="9">
        <f>N13/$K13*100</f>
        <v>2.942653116835293</v>
      </c>
      <c r="AE13" s="9">
        <f>O13/$K13*100</f>
        <v>7.4479913688850097</v>
      </c>
      <c r="AF13" s="9">
        <f>P13/$K13*100</f>
        <v>32.927397218377749</v>
      </c>
      <c r="AG13" s="9">
        <f>Q13/$K13*100</f>
        <v>7.9766160719732442</v>
      </c>
      <c r="AH13" s="9">
        <f>R13/$K13*100</f>
        <v>26.65901317289892</v>
      </c>
      <c r="AI13" s="9">
        <f>S13/$K13*100</f>
        <v>12.8467584902449</v>
      </c>
    </row>
    <row r="14" spans="1:35" x14ac:dyDescent="0.25">
      <c r="A14" t="s">
        <v>30</v>
      </c>
      <c r="B14" t="s">
        <v>45</v>
      </c>
      <c r="C14" s="1">
        <v>9373.0000000000091</v>
      </c>
      <c r="D14" s="1">
        <v>1768.51384697037</v>
      </c>
      <c r="E14" s="1">
        <v>1269.3546402454399</v>
      </c>
      <c r="F14" s="1">
        <v>1628.7460675815501</v>
      </c>
      <c r="G14" s="1">
        <v>2042.6476399207299</v>
      </c>
      <c r="H14" s="1">
        <v>1650.8336673644601</v>
      </c>
      <c r="I14" s="1">
        <v>868.17804677835602</v>
      </c>
      <c r="J14" s="1">
        <v>144.72609113909499</v>
      </c>
      <c r="K14" s="1">
        <v>7480.7016123681997</v>
      </c>
      <c r="L14" s="1">
        <v>203.42482502058999</v>
      </c>
      <c r="M14" s="1">
        <v>416.70880536804998</v>
      </c>
      <c r="N14" s="1">
        <v>604.77706753791495</v>
      </c>
      <c r="O14" s="1">
        <v>1185.0732384268399</v>
      </c>
      <c r="P14" s="1">
        <v>1070.6145268922201</v>
      </c>
      <c r="Q14" s="1">
        <v>649.36363945990399</v>
      </c>
      <c r="R14" s="1">
        <v>2266.2158437629801</v>
      </c>
      <c r="S14" s="1">
        <v>1084.5236658997101</v>
      </c>
      <c r="T14" s="1">
        <v>6</v>
      </c>
      <c r="U14" s="9">
        <f>D14/$C14*100</f>
        <v>18.868172911238325</v>
      </c>
      <c r="V14" s="9">
        <f>E14/$C14*100</f>
        <v>13.542671932630308</v>
      </c>
      <c r="W14" s="9">
        <f>F14/$C14*100</f>
        <v>17.376998480545698</v>
      </c>
      <c r="X14" s="9">
        <f>G14/$C14*100</f>
        <v>21.792890642491496</v>
      </c>
      <c r="Y14" s="9">
        <f>H14/$C14*100</f>
        <v>17.612649817181889</v>
      </c>
      <c r="Z14" s="9">
        <f>I14/$C14*100</f>
        <v>9.2625418412285843</v>
      </c>
      <c r="AA14" s="9">
        <f>J14/$C14*100</f>
        <v>1.5440743746836108</v>
      </c>
      <c r="AB14" s="9">
        <f>L14/$K14*100</f>
        <v>2.7193281534483082</v>
      </c>
      <c r="AC14" s="9">
        <f>M14/$K14*100</f>
        <v>5.5704508341715631</v>
      </c>
      <c r="AD14" s="9">
        <f>N14/$K14*100</f>
        <v>8.0844966003991967</v>
      </c>
      <c r="AE14" s="9">
        <f>O14/$K14*100</f>
        <v>15.841739182157754</v>
      </c>
      <c r="AF14" s="9">
        <f>P14/$K14*100</f>
        <v>14.311686020494685</v>
      </c>
      <c r="AG14" s="9">
        <f>Q14/$K14*100</f>
        <v>8.6805178592644339</v>
      </c>
      <c r="AH14" s="9">
        <f>R14/$K14*100</f>
        <v>30.294161713603678</v>
      </c>
      <c r="AI14" s="9">
        <f>S14/$K14*100</f>
        <v>14.497619636460509</v>
      </c>
    </row>
    <row r="15" spans="1:35" x14ac:dyDescent="0.25">
      <c r="A15" t="s">
        <v>31</v>
      </c>
      <c r="B15" t="s">
        <v>46</v>
      </c>
      <c r="C15" s="1">
        <v>13298</v>
      </c>
      <c r="D15" s="1">
        <v>2001.3789438844001</v>
      </c>
      <c r="E15" s="1">
        <v>1532.73795160076</v>
      </c>
      <c r="F15" s="1">
        <v>2008.05828678184</v>
      </c>
      <c r="G15" s="1">
        <v>2761.6831065880601</v>
      </c>
      <c r="H15" s="1">
        <v>3082.7032348543598</v>
      </c>
      <c r="I15" s="1">
        <v>1619.3547275646699</v>
      </c>
      <c r="J15" s="1">
        <v>292.08374872588797</v>
      </c>
      <c r="K15" s="1">
        <v>11313.6385176695</v>
      </c>
      <c r="L15" s="1">
        <v>370.77753935895998</v>
      </c>
      <c r="M15" s="1">
        <v>625.681505827499</v>
      </c>
      <c r="N15" s="1">
        <v>575.61848844971598</v>
      </c>
      <c r="O15" s="1">
        <v>1280.1528009784499</v>
      </c>
      <c r="P15" s="1">
        <v>1526.30237079584</v>
      </c>
      <c r="Q15" s="1">
        <v>1151.9391952932499</v>
      </c>
      <c r="R15" s="1">
        <v>4387.7537786247103</v>
      </c>
      <c r="S15" s="1">
        <v>1395.41283834105</v>
      </c>
      <c r="T15" s="1">
        <v>13</v>
      </c>
      <c r="U15" s="9">
        <f>D15/$C15*100</f>
        <v>15.050225175849</v>
      </c>
      <c r="V15" s="9">
        <f>E15/$C15*100</f>
        <v>11.526078745681756</v>
      </c>
      <c r="W15" s="9">
        <f>F15/$C15*100</f>
        <v>15.100453352247257</v>
      </c>
      <c r="X15" s="9">
        <f>G15/$C15*100</f>
        <v>20.76765759202933</v>
      </c>
      <c r="Y15" s="9">
        <f>H15/$C15*100</f>
        <v>23.181705781729281</v>
      </c>
      <c r="Z15" s="9">
        <f>I15/$C15*100</f>
        <v>12.177430647952098</v>
      </c>
      <c r="AA15" s="9">
        <f>J15/$C15*100</f>
        <v>2.1964487045111141</v>
      </c>
      <c r="AB15" s="9">
        <f>L15/$K15*100</f>
        <v>3.2772616765144496</v>
      </c>
      <c r="AC15" s="9">
        <f>M15/$K15*100</f>
        <v>5.5303296534560245</v>
      </c>
      <c r="AD15" s="9">
        <f>N15/$K15*100</f>
        <v>5.0878281779174941</v>
      </c>
      <c r="AE15" s="9">
        <f>O15/$K15*100</f>
        <v>11.315129071687444</v>
      </c>
      <c r="AF15" s="9">
        <f>P15/$K15*100</f>
        <v>13.490817904532479</v>
      </c>
      <c r="AG15" s="9">
        <f>Q15/$K15*100</f>
        <v>10.181863186579326</v>
      </c>
      <c r="AH15" s="9">
        <f>R15/$K15*100</f>
        <v>38.78287053074898</v>
      </c>
      <c r="AI15" s="9">
        <f>S15/$K15*100</f>
        <v>12.333899798563579</v>
      </c>
    </row>
    <row r="16" spans="1:35" x14ac:dyDescent="0.25">
      <c r="A16" t="s">
        <v>32</v>
      </c>
      <c r="B16" t="s">
        <v>47</v>
      </c>
      <c r="C16" s="1">
        <v>13774</v>
      </c>
      <c r="D16" s="1">
        <v>2364.7760910310299</v>
      </c>
      <c r="E16" s="1">
        <v>1924.97400244399</v>
      </c>
      <c r="F16" s="1">
        <v>2117.06927460825</v>
      </c>
      <c r="G16" s="1">
        <v>2774.0601027585699</v>
      </c>
      <c r="H16" s="1">
        <v>2953.9571993579202</v>
      </c>
      <c r="I16" s="1">
        <v>1430.7690859260099</v>
      </c>
      <c r="J16" s="1">
        <v>208.394243874225</v>
      </c>
      <c r="K16" s="1">
        <v>11399.0987377123</v>
      </c>
      <c r="L16" s="1">
        <v>302.57086779931802</v>
      </c>
      <c r="M16" s="1">
        <v>453.36090477002898</v>
      </c>
      <c r="N16" s="1">
        <v>522.03461450833595</v>
      </c>
      <c r="O16" s="1">
        <v>1154.15430244506</v>
      </c>
      <c r="P16" s="1">
        <v>1457.7054827663201</v>
      </c>
      <c r="Q16" s="1">
        <v>1654.8023951764901</v>
      </c>
      <c r="R16" s="1">
        <v>4014.0250140461098</v>
      </c>
      <c r="S16" s="1">
        <v>1840.44515620066</v>
      </c>
      <c r="T16" s="1">
        <v>4</v>
      </c>
      <c r="U16" s="9">
        <f>D16/$C16*100</f>
        <v>17.168404900762525</v>
      </c>
      <c r="V16" s="9">
        <f>E16/$C16*100</f>
        <v>13.975417470916145</v>
      </c>
      <c r="W16" s="9">
        <f>F16/$C16*100</f>
        <v>15.370039745957964</v>
      </c>
      <c r="X16" s="9">
        <f>G16/$C16*100</f>
        <v>20.139829408730726</v>
      </c>
      <c r="Y16" s="9">
        <f>H16/$C16*100</f>
        <v>21.445892256119649</v>
      </c>
      <c r="Z16" s="9">
        <f>I16/$C16*100</f>
        <v>10.387462508537897</v>
      </c>
      <c r="AA16" s="9">
        <f>J16/$C16*100</f>
        <v>1.5129537089750618</v>
      </c>
      <c r="AB16" s="9">
        <f>L16/$K16*100</f>
        <v>2.6543402663782993</v>
      </c>
      <c r="AC16" s="9">
        <f>M16/$K16*100</f>
        <v>3.9771644688904115</v>
      </c>
      <c r="AD16" s="9">
        <f>N16/$K16*100</f>
        <v>4.5796130599453315</v>
      </c>
      <c r="AE16" s="9">
        <f>O16/$K16*100</f>
        <v>10.124961007897092</v>
      </c>
      <c r="AF16" s="9">
        <f>P16/$K16*100</f>
        <v>12.787901186816711</v>
      </c>
      <c r="AG16" s="9">
        <f>Q16/$K16*100</f>
        <v>14.516958167068166</v>
      </c>
      <c r="AH16" s="9">
        <f>R16/$K16*100</f>
        <v>35.213529651833596</v>
      </c>
      <c r="AI16" s="9">
        <f>S16/$K16*100</f>
        <v>16.145532191170592</v>
      </c>
    </row>
  </sheetData>
  <sortState ref="A2:AI16">
    <sortCondition ref="A2:A1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2020-08-13T05:58:48Z</dcterms:created>
  <dcterms:modified xsi:type="dcterms:W3CDTF">2020-08-27T10:46:17Z</dcterms:modified>
</cp:coreProperties>
</file>