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<sst xmlns="http://schemas.openxmlformats.org/spreadsheetml/2006/main" count="63" uniqueCount="63">
  <si>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</si>
  <si>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</si>
  <si>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</si>
  <si>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</si>
  <si>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</si>
  <si>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</si>
  <si>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</si>
  <si>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</si>
  <si>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</si>
  <si>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</si>
  <si>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</si>
  <si>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</si>
  <si>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</si>
  <si>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</si>
  <si>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</si>
  <si>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</si>
  <si>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</si>
  <si>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</si>
  <si>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200000628</t>
  </si>
  <si>
    <t>200035723</t>
  </si>
  <si>
    <t>200040442</t>
  </si>
  <si>
    <t>200040624</t>
  </si>
  <si>
    <t>200040681</t>
  </si>
  <si>
    <t>200054807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</si>
  <si>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</si>
  <si>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</si>
  <si>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</si>
  <si>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</si>
  <si>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</si>
  <si>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</si>
  <si>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</si>
  <si>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</si>
  <si>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CC Rhône Lez Provence</t>
  </si>
  <si>
    <t>CC Ventoux Sud</t>
  </si>
  <si>
    <t>CA Luberon Monts de Vaucluse</t>
  </si>
  <si>
    <t>CC Pays d'Apt-Luberon</t>
  </si>
  <si>
    <t>CC Enclave des Papes-Pays de Grignan</t>
  </si>
  <si>
    <t>Métropole d'Aix-Marseille-Provence</t>
  </si>
  <si>
    <t>CA Ventoux-Comtat-Venaissin (COVE)</t>
  </si>
  <si>
    <t>CC Aygues-Ouvèze en Provence (CCAOP)</t>
  </si>
  <si>
    <t>CC du Pays Réuni d'Orange</t>
  </si>
  <si>
    <t>CA du Grand Avignon (COGA)</t>
  </si>
  <si>
    <t>CC Territoriale Sud-Luberon</t>
  </si>
  <si>
    <t>CC des Sorgues du Comtat</t>
  </si>
  <si>
    <t>CC du Pays des Sorgues et des Monts de Vaucluse</t>
  </si>
  <si>
    <t>CC Vaison Ventoux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</si>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</sst>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23906</v>
      </c>
      <c r="D2" s="1">
        <v>4601.1115524233001</v>
      </c>
      <c r="E2" s="1">
        <v>3546.0359130380998</v>
      </c>
      <c r="F2" s="1">
        <v>4107.6108053403104</v>
      </c>
      <c r="G2" s="1">
        <v>4948.9103655482404</v>
      </c>
      <c r="H2" s="1">
        <v>4346.9033967875503</v>
      </c>
      <c r="I2" s="1">
        <v>2114.5713475805701</v>
      </c>
      <c r="J2" s="1">
        <v>240.85661928193301</v>
      </c>
      <c r="K2" s="1">
        <v>19381.931571373101</v>
      </c>
      <c r="L2" s="1">
        <v>144.92832800879901</v>
      </c>
      <c r="M2" s="1">
        <v>741.27301059151</v>
      </c>
      <c r="N2" s="1">
        <v>724.58956611760902</v>
      </c>
      <c r="O2" s="1">
        <v>2406.5017542024302</v>
      </c>
      <c r="P2" s="1">
        <v>2912.80748510182</v>
      </c>
      <c r="Q2" s="1">
        <v>3224.40493099481</v>
      </c>
      <c r="R2" s="1">
        <v>5646.53601931496</v>
      </c>
      <c r="S2" s="1">
        <v>3580.89047704124</v>
      </c>
      <c r="T2" s="1">
        <v>5</v>
      </c>
      <c r="U2" s="9">
        <f>D2/$C2*100</f>
        <v>19.246680968891912</v>
      </c>
      <c r="V2" s="9">
        <f>E2/$C2*100</f>
        <v>14.83324651986154</v>
      </c>
      <c r="W2" s="9">
        <f>F2/$C2*100</f>
        <v>17.182342530495735</v>
      </c>
      <c r="X2" s="9">
        <f>G2/$C2*100</f>
        <v>20.701540891609806</v>
      </c>
      <c r="Y2" s="9">
        <f>H2/$C2*100</f>
        <v>18.183315472214296</v>
      </c>
      <c r="Z2" s="9">
        <f>I2/$C2*100</f>
        <v>8.8453582681359091</v>
      </c>
      <c r="AA2" s="9">
        <f>J2/$C2*100</f>
        <v>1.0075153487908182</v>
      </c>
      <c r="AB2" s="9">
        <f>L2/$K2*100</f>
        <v>0.74774966300498424</v>
      </c>
      <c r="AC2" s="9">
        <f>M2/$K2*100</f>
        <v>3.8245569481132731</v>
      </c>
      <c r="AD2" s="9">
        <f>N2/$K2*100</f>
        <v>3.7384796424924946</v>
      </c>
      <c r="AE2" s="9">
        <f>O2/$K2*100</f>
        <v>12.416212209503447</v>
      </c>
      <c r="AF2" s="9">
        <f>P2/$K2*100</f>
        <v>15.02846852170299</v>
      </c>
      <c r="AG2" s="9">
        <f>Q2/$K2*100</f>
        <v>16.636138246186054</v>
      </c>
      <c r="AH2" s="9">
        <f>R2/$K2*100</f>
        <v>29.132989137444028</v>
      </c>
      <c r="AI2" s="9">
        <f>S2/$K2*100</f>
        <v>18.47540563155313</v>
      </c>
    </row>
    <row r="3" spans="1:35" x14ac:dyDescent="0.25">
      <c r="A3" t="s">
        <v>19</v>
      </c>
      <c r="B3" t="s">
        <v>33</v>
      </c>
      <c r="C3" s="1">
        <v>9259</v>
      </c>
      <c r="D3" s="1">
        <v>1486.92144631013</v>
      </c>
      <c r="E3" s="1">
        <v>1618.26217932196</v>
      </c>
      <c r="F3" s="1">
        <v>1681.21732903562</v>
      </c>
      <c r="G3" s="1">
        <v>1826.5603214339501</v>
      </c>
      <c r="H3" s="1">
        <v>1734.05570306199</v>
      </c>
      <c r="I3" s="1">
        <v>770.90383655435096</v>
      </c>
      <c r="J3" s="1">
        <v>141.07918428199901</v>
      </c>
      <c r="K3" s="1">
        <v>7819.1493273339802</v>
      </c>
      <c r="L3" s="1">
        <v>227.37537048186701</v>
      </c>
      <c r="M3" s="1">
        <v>550.32646422485095</v>
      </c>
      <c r="N3" s="1">
        <v>399.61607452444002</v>
      </c>
      <c r="O3" s="1">
        <v>915.43418459455097</v>
      </c>
      <c r="P3" s="1">
        <v>1721.59445903254</v>
      </c>
      <c r="Q3" s="1">
        <v>992.338684833971</v>
      </c>
      <c r="R3" s="1">
        <v>1935.2443679415401</v>
      </c>
      <c r="S3" s="1">
        <v>1077.2197217002199</v>
      </c>
      <c r="T3" s="1">
        <v>10</v>
      </c>
      <c r="U3" s="9">
        <f>D3/$C3*100</f>
        <v>16.059201277785181</v>
      </c>
      <c r="V3" s="9">
        <f>E3/$C3*100</f>
        <v>17.477720912862729</v>
      </c>
      <c r="W3" s="9">
        <f>F3/$C3*100</f>
        <v>18.157655567940598</v>
      </c>
      <c r="X3" s="9">
        <f>G3/$C3*100</f>
        <v>19.727403838794146</v>
      </c>
      <c r="Y3" s="9">
        <f>H3/$C3*100</f>
        <v>18.728325986197106</v>
      </c>
      <c r="Z3" s="9">
        <f>I3/$C3*100</f>
        <v>8.3259945626347456</v>
      </c>
      <c r="AA3" s="9">
        <f>J3/$C3*100</f>
        <v>1.5236978537854953</v>
      </c>
      <c r="AB3" s="9">
        <f>L3/$K3*100</f>
        <v>2.9079297627302507</v>
      </c>
      <c r="AC3" s="9">
        <f>M3/$K3*100</f>
        <v>7.0381884420730261</v>
      </c>
      <c r="AD3" s="9">
        <f>N3/$K3*100</f>
        <v>5.1107359355252688</v>
      </c>
      <c r="AE3" s="9">
        <f>O3/$K3*100</f>
        <v>11.707593067629491</v>
      </c>
      <c r="AF3" s="9">
        <f>P3/$K3*100</f>
        <v>22.017669531060555</v>
      </c>
      <c r="AG3" s="9">
        <f>Q3/$K3*100</f>
        <v>12.691133565706171</v>
      </c>
      <c r="AH3" s="9">
        <f>R3/$K3*100</f>
        <v>24.750062787218589</v>
      </c>
      <c r="AI3" s="9">
        <f>S3/$K3*100</f>
        <v>13.776686908056648</v>
      </c>
    </row>
    <row r="4" spans="1:35" x14ac:dyDescent="0.25">
      <c r="A4" t="s">
        <v>20</v>
      </c>
      <c r="B4" t="s">
        <v>34</v>
      </c>
      <c r="C4" s="1">
        <v>55281</v>
      </c>
      <c r="D4" s="1">
        <v>9719.2698808280002</v>
      </c>
      <c r="E4" s="1">
        <v>8066.2921023532599</v>
      </c>
      <c r="F4" s="1">
        <v>9454.14925817322</v>
      </c>
      <c r="G4" s="1">
        <v>11841.340344349601</v>
      </c>
      <c r="H4" s="1">
        <v>10276.3026481916</v>
      </c>
      <c r="I4" s="1">
        <v>5230.19109776399</v>
      </c>
      <c r="J4" s="1">
        <v>693.45466834038803</v>
      </c>
      <c r="K4" s="1">
        <v>45524.305892403703</v>
      </c>
      <c r="L4" s="1">
        <v>474.17201284811</v>
      </c>
      <c r="M4" s="1">
        <v>2559.2003798207102</v>
      </c>
      <c r="N4" s="1">
        <v>2679.16577578635</v>
      </c>
      <c r="O4" s="1">
        <v>5699.9028054773999</v>
      </c>
      <c r="P4" s="1">
        <v>6732.2766834153399</v>
      </c>
      <c r="Q4" s="1">
        <v>6439.37393995605</v>
      </c>
      <c r="R4" s="1">
        <v>13651.772855889199</v>
      </c>
      <c r="S4" s="1">
        <v>7288.44143921056</v>
      </c>
      <c r="T4" s="1">
        <v>16</v>
      </c>
      <c r="U4" s="9">
        <f>D4/$C4*100</f>
        <v>17.581573923821928</v>
      </c>
      <c r="V4" s="9">
        <f>E4/$C4*100</f>
        <v>14.591436664230494</v>
      </c>
      <c r="W4" s="9">
        <f>F4/$C4*100</f>
        <v>17.10198668289868</v>
      </c>
      <c r="X4" s="9">
        <f>G4/$C4*100</f>
        <v>21.420271602086792</v>
      </c>
      <c r="Y4" s="9">
        <f>H4/$C4*100</f>
        <v>18.589212655689298</v>
      </c>
      <c r="Z4" s="9">
        <f>I4/$C4*100</f>
        <v>9.4611007358115629</v>
      </c>
      <c r="AA4" s="9">
        <f>J4/$C4*100</f>
        <v>1.2544177354613484</v>
      </c>
      <c r="AB4" s="9">
        <f>L4/$K4*100</f>
        <v>1.0415798847517004</v>
      </c>
      <c r="AC4" s="9">
        <f>M4/$K4*100</f>
        <v>5.6216131792747319</v>
      </c>
      <c r="AD4" s="9">
        <f>N4/$K4*100</f>
        <v>5.8851326193056845</v>
      </c>
      <c r="AE4" s="9">
        <f>O4/$K4*100</f>
        <v>12.520570481511722</v>
      </c>
      <c r="AF4" s="9">
        <f>P4/$K4*100</f>
        <v>14.788312641881937</v>
      </c>
      <c r="AG4" s="9">
        <f>Q4/$K4*100</f>
        <v>14.144914049157506</v>
      </c>
      <c r="AH4" s="9">
        <f>R4/$K4*100</f>
        <v>29.987876999497903</v>
      </c>
      <c r="AI4" s="9">
        <f>S4/$K4*100</f>
        <v>16.01000014461885</v>
      </c>
    </row>
    <row r="5" spans="1:35" x14ac:dyDescent="0.25">
      <c r="A5" t="s">
        <v>21</v>
      </c>
      <c r="B5" t="s">
        <v>35</v>
      </c>
      <c r="C5" s="1">
        <v>28405</v>
      </c>
      <c r="D5" s="1">
        <v>4396.4730826410896</v>
      </c>
      <c r="E5" s="1">
        <v>3569.4730453605898</v>
      </c>
      <c r="F5" s="1">
        <v>4533.6809001272104</v>
      </c>
      <c r="G5" s="1">
        <v>6148.19486482294</v>
      </c>
      <c r="H5" s="1">
        <v>6193.1184710471798</v>
      </c>
      <c r="I5" s="1">
        <v>3109.5659784467798</v>
      </c>
      <c r="J5" s="1">
        <v>454.493657554197</v>
      </c>
      <c r="K5" s="1">
        <v>24058.1188259966</v>
      </c>
      <c r="L5" s="1">
        <v>457.39272767819199</v>
      </c>
      <c r="M5" s="1">
        <v>1527.7194026396201</v>
      </c>
      <c r="N5" s="1">
        <v>1211.3774323406201</v>
      </c>
      <c r="O5" s="1">
        <v>2465.8787986184302</v>
      </c>
      <c r="P5" s="1">
        <v>3685.1057519789101</v>
      </c>
      <c r="Q5" s="1">
        <v>3092.7749066572201</v>
      </c>
      <c r="R5" s="1">
        <v>8278.7299201229107</v>
      </c>
      <c r="S5" s="1">
        <v>3339.1398859606602</v>
      </c>
      <c r="T5" s="1">
        <v>24</v>
      </c>
      <c r="U5" s="9">
        <f>D5/$C5*100</f>
        <v>15.477814056120717</v>
      </c>
      <c r="V5" s="9">
        <f>E5/$C5*100</f>
        <v>12.566354674742438</v>
      </c>
      <c r="W5" s="9">
        <f>F5/$C5*100</f>
        <v>15.96085513158673</v>
      </c>
      <c r="X5" s="9">
        <f>G5/$C5*100</f>
        <v>21.644762770015628</v>
      </c>
      <c r="Y5" s="9">
        <f>H5/$C5*100</f>
        <v>21.802916638081957</v>
      </c>
      <c r="Z5" s="9">
        <f>I5/$C5*100</f>
        <v>10.947248647937968</v>
      </c>
      <c r="AA5" s="9">
        <f>J5/$C5*100</f>
        <v>1.6000480815145115</v>
      </c>
      <c r="AB5" s="9">
        <f>L5/$K5*100</f>
        <v>1.9011990546157951</v>
      </c>
      <c r="AC5" s="9">
        <f>M5/$K5*100</f>
        <v>6.3501199478190484</v>
      </c>
      <c r="AD5" s="9">
        <f>N5/$K5*100</f>
        <v>5.0352126078604122</v>
      </c>
      <c r="AE5" s="9">
        <f>O5/$K5*100</f>
        <v>10.249674201267405</v>
      </c>
      <c r="AF5" s="9">
        <f>P5/$K5*100</f>
        <v>15.317514135797172</v>
      </c>
      <c r="AG5" s="9">
        <f>Q5/$K5*100</f>
        <v>12.85543117076654</v>
      </c>
      <c r="AH5" s="9">
        <f>R5/$K5*100</f>
        <v>34.41137679965702</v>
      </c>
      <c r="AI5" s="9">
        <f>S5/$K5*100</f>
        <v>13.879472082216459</v>
      </c>
    </row>
    <row r="6" spans="1:35" x14ac:dyDescent="0.25">
      <c r="A6" t="s">
        <v>22</v>
      </c>
      <c r="B6" t="s">
        <v>36</v>
      </c>
      <c r="C6" s="1">
        <v>13774</v>
      </c>
      <c r="D6" s="1">
        <v>2364.7760910310299</v>
      </c>
      <c r="E6" s="1">
        <v>1924.97400244399</v>
      </c>
      <c r="F6" s="1">
        <v>2117.06927460825</v>
      </c>
      <c r="G6" s="1">
        <v>2774.0601027585699</v>
      </c>
      <c r="H6" s="1">
        <v>2953.9571993579202</v>
      </c>
      <c r="I6" s="1">
        <v>1430.7690859260099</v>
      </c>
      <c r="J6" s="1">
        <v>208.394243874225</v>
      </c>
      <c r="K6" s="1">
        <v>11399.0987377123</v>
      </c>
      <c r="L6" s="1">
        <v>302.57086779931802</v>
      </c>
      <c r="M6" s="1">
        <v>453.36090477002898</v>
      </c>
      <c r="N6" s="1">
        <v>522.03461450833595</v>
      </c>
      <c r="O6" s="1">
        <v>1154.15430244506</v>
      </c>
      <c r="P6" s="1">
        <v>1457.7054827663201</v>
      </c>
      <c r="Q6" s="1">
        <v>1654.8023951764901</v>
      </c>
      <c r="R6" s="1">
        <v>4014.0250140461098</v>
      </c>
      <c r="S6" s="1">
        <v>1840.44515620066</v>
      </c>
      <c r="T6" s="1">
        <v>4</v>
      </c>
      <c r="U6" s="9">
        <f>D6/$C6*100</f>
        <v>17.168404900762525</v>
      </c>
      <c r="V6" s="9">
        <f>E6/$C6*100</f>
        <v>13.975417470916145</v>
      </c>
      <c r="W6" s="9">
        <f>F6/$C6*100</f>
        <v>15.370039745957964</v>
      </c>
      <c r="X6" s="9">
        <f>G6/$C6*100</f>
        <v>20.139829408730726</v>
      </c>
      <c r="Y6" s="9">
        <f>H6/$C6*100</f>
        <v>21.445892256119649</v>
      </c>
      <c r="Z6" s="9">
        <f>I6/$C6*100</f>
        <v>10.387462508537897</v>
      </c>
      <c r="AA6" s="9">
        <f>J6/$C6*100</f>
        <v>1.5129537089750618</v>
      </c>
      <c r="AB6" s="9">
        <f>L6/$K6*100</f>
        <v>2.6543402663782993</v>
      </c>
      <c r="AC6" s="9">
        <f>M6/$K6*100</f>
        <v>3.9771644688904115</v>
      </c>
      <c r="AD6" s="9">
        <f>N6/$K6*100</f>
        <v>4.5796130599453315</v>
      </c>
      <c r="AE6" s="9">
        <f>O6/$K6*100</f>
        <v>10.124961007897092</v>
      </c>
      <c r="AF6" s="9">
        <f>P6/$K6*100</f>
        <v>12.787901186816711</v>
      </c>
      <c r="AG6" s="9">
        <f>Q6/$K6*100</f>
        <v>14.516958167068166</v>
      </c>
      <c r="AH6" s="9">
        <f>R6/$K6*100</f>
        <v>35.213529651833596</v>
      </c>
      <c r="AI6" s="9">
        <f>S6/$K6*100</f>
        <v>16.145532191170592</v>
      </c>
    </row>
    <row r="7" spans="1:35" x14ac:dyDescent="0.25">
      <c r="A7" t="s">
        <v>23</v>
      </c>
      <c r="B7" t="s">
        <v>37</v>
      </c>
      <c r="C7" s="1">
        <v>20380</v>
      </c>
      <c r="D7" s="1">
        <v>3556.9905397081202</v>
      </c>
      <c r="E7" s="1">
        <v>3551.65762253107</v>
      </c>
      <c r="F7" s="1">
        <v>3586.41447475204</v>
      </c>
      <c r="G7" s="1">
        <v>4270.9642986275003</v>
      </c>
      <c r="H7" s="1">
        <v>3390.7154628265498</v>
      </c>
      <c r="I7" s="1">
        <v>1807.0976642503499</v>
      </c>
      <c r="J7" s="1">
        <v>216.15993730436099</v>
      </c>
      <c r="K7" s="1">
        <v>16821.039323142799</v>
      </c>
      <c r="L7" s="1">
        <v>81.524626750648096</v>
      </c>
      <c r="M7" s="1">
        <v>636.28571679936101</v>
      </c>
      <c r="N7" s="1">
        <v>1692.70552552802</v>
      </c>
      <c r="O7" s="1">
        <v>2431.7347173575899</v>
      </c>
      <c r="P7" s="1">
        <v>2919.0750546138001</v>
      </c>
      <c r="Q7" s="1">
        <v>1812.34129373366</v>
      </c>
      <c r="R7" s="1">
        <v>4474.4214934785196</v>
      </c>
      <c r="S7" s="1">
        <v>2772.95089488125</v>
      </c>
      <c r="T7" s="1">
        <v>1</v>
      </c>
      <c r="U7" s="9">
        <f>D7/$C7*100</f>
        <v>17.453339252738566</v>
      </c>
      <c r="V7" s="9">
        <f>E7/$C7*100</f>
        <v>17.427171847551865</v>
      </c>
      <c r="W7" s="9">
        <f>F7/$C7*100</f>
        <v>17.597715774053189</v>
      </c>
      <c r="X7" s="9">
        <f>G7/$C7*100</f>
        <v>20.956645233697255</v>
      </c>
      <c r="Y7" s="9">
        <f>H7/$C7*100</f>
        <v>16.637465470198968</v>
      </c>
      <c r="Z7" s="9">
        <f>I7/$C7*100</f>
        <v>8.8670150355758093</v>
      </c>
      <c r="AA7" s="9">
        <f>J7/$C7*100</f>
        <v>1.0606473861843033</v>
      </c>
      <c r="AB7" s="9">
        <f>L7/$K7*100</f>
        <v>0.48465867765069964</v>
      </c>
      <c r="AC7" s="9">
        <f>M7/$K7*100</f>
        <v>3.782677779748981</v>
      </c>
      <c r="AD7" s="9">
        <f>N7/$K7*100</f>
        <v>10.063025791748517</v>
      </c>
      <c r="AE7" s="9">
        <f>O7/$K7*100</f>
        <v>14.456506941351416</v>
      </c>
      <c r="AF7" s="9">
        <f>P7/$K7*100</f>
        <v>17.35371399196282</v>
      </c>
      <c r="AG7" s="9">
        <f>Q7/$K7*100</f>
        <v>10.774252761184599</v>
      </c>
      <c r="AH7" s="9">
        <f>R7/$K7*100</f>
        <v>26.600148822686009</v>
      </c>
      <c r="AI7" s="9">
        <f>S7/$K7*100</f>
        <v>16.485015233667255</v>
      </c>
    </row>
    <row r="8" spans="1:35" x14ac:dyDescent="0.25">
      <c r="A8" t="s">
        <v>24</v>
      </c>
      <c r="B8" t="s">
        <v>38</v>
      </c>
      <c r="C8" s="1">
        <v>69450</v>
      </c>
      <c r="D8" s="1">
        <v>12368.791543961799</v>
      </c>
      <c r="E8" s="1">
        <v>10231.2439679938</v>
      </c>
      <c r="F8" s="1">
        <v>11757.283414829901</v>
      </c>
      <c r="G8" s="1">
        <v>14422.5811933523</v>
      </c>
      <c r="H8" s="1">
        <v>13055.832364759301</v>
      </c>
      <c r="I8" s="1">
        <v>6711.3188549169099</v>
      </c>
      <c r="J8" s="1">
        <v>902.94866018599396</v>
      </c>
      <c r="K8" s="1">
        <v>56944.932770855397</v>
      </c>
      <c r="L8" s="1">
        <v>936.64207623289997</v>
      </c>
      <c r="M8" s="1">
        <v>3294.5892951855199</v>
      </c>
      <c r="N8" s="1">
        <v>2956.0300447231298</v>
      </c>
      <c r="O8" s="1">
        <v>7067.1909567398598</v>
      </c>
      <c r="P8" s="1">
        <v>8688.8251788422094</v>
      </c>
      <c r="Q8" s="1">
        <v>7278.3589964489502</v>
      </c>
      <c r="R8" s="1">
        <v>17442.477226213101</v>
      </c>
      <c r="S8" s="1">
        <v>9280.8189964697794</v>
      </c>
      <c r="T8" s="1">
        <v>25</v>
      </c>
      <c r="U8" s="9">
        <f>D8/$C8*100</f>
        <v>17.809635052500791</v>
      </c>
      <c r="V8" s="9">
        <f>E8/$C8*100</f>
        <v>14.73181276888956</v>
      </c>
      <c r="W8" s="9">
        <f>F8/$C8*100</f>
        <v>16.929133786652127</v>
      </c>
      <c r="X8" s="9">
        <f>G8/$C8*100</f>
        <v>20.766855569981711</v>
      </c>
      <c r="Y8" s="9">
        <f>H8/$C8*100</f>
        <v>18.798894693677898</v>
      </c>
      <c r="Z8" s="9">
        <f>I8/$C8*100</f>
        <v>9.6635260689948304</v>
      </c>
      <c r="AA8" s="9">
        <f>J8/$C8*100</f>
        <v>1.300142059303087</v>
      </c>
      <c r="AB8" s="9">
        <f>L8/$K8*100</f>
        <v>1.6448207604387171</v>
      </c>
      <c r="AC8" s="9">
        <f>M8/$K8*100</f>
        <v>5.7855706115991783</v>
      </c>
      <c r="AD8" s="9">
        <f>N8/$K8*100</f>
        <v>5.191032636069834</v>
      </c>
      <c r="AE8" s="9">
        <f>O8/$K8*100</f>
        <v>12.41057037538004</v>
      </c>
      <c r="AF8" s="9">
        <f>P8/$K8*100</f>
        <v>15.258293856989463</v>
      </c>
      <c r="AG8" s="9">
        <f>Q8/$K8*100</f>
        <v>12.781398874833755</v>
      </c>
      <c r="AH8" s="9">
        <f>R8/$K8*100</f>
        <v>30.630429043442859</v>
      </c>
      <c r="AI8" s="9">
        <f>S8/$K8*100</f>
        <v>16.297883841246243</v>
      </c>
    </row>
    <row r="9" spans="1:35" x14ac:dyDescent="0.25">
      <c r="A9" t="s">
        <v>25</v>
      </c>
      <c r="B9" t="s">
        <v>39</v>
      </c>
      <c r="C9" s="1">
        <v>19355</v>
      </c>
      <c r="D9" s="1">
        <v>3708.8734729139701</v>
      </c>
      <c r="E9" s="1">
        <v>2762.1703486105098</v>
      </c>
      <c r="F9" s="1">
        <v>3619.89783849696</v>
      </c>
      <c r="G9" s="1">
        <v>4202.2611980040101</v>
      </c>
      <c r="H9" s="1">
        <v>3301.8784299909698</v>
      </c>
      <c r="I9" s="1">
        <v>1536.0166623861001</v>
      </c>
      <c r="J9" s="1">
        <v>223.902049597466</v>
      </c>
      <c r="K9" s="1">
        <v>15838.8440347981</v>
      </c>
      <c r="L9" s="1">
        <v>248.75870907163701</v>
      </c>
      <c r="M9" s="1">
        <v>894.81598229583096</v>
      </c>
      <c r="N9" s="1">
        <v>996.27273723865505</v>
      </c>
      <c r="O9" s="1">
        <v>2560.2250395788801</v>
      </c>
      <c r="P9" s="1">
        <v>2523.6907524426301</v>
      </c>
      <c r="Q9" s="1">
        <v>1952.00686388176</v>
      </c>
      <c r="R9" s="1">
        <v>4407.7506924172003</v>
      </c>
      <c r="S9" s="1">
        <v>2255.3232578714901</v>
      </c>
      <c r="T9" s="1">
        <v>8</v>
      </c>
      <c r="U9" s="9">
        <f>D9/$C9*100</f>
        <v>19.162353257111704</v>
      </c>
      <c r="V9" s="9">
        <f>E9/$C9*100</f>
        <v>14.271094542033117</v>
      </c>
      <c r="W9" s="9">
        <f>F9/$C9*100</f>
        <v>18.702649643487266</v>
      </c>
      <c r="X9" s="9">
        <f>G9/$C9*100</f>
        <v>21.711501927171327</v>
      </c>
      <c r="Y9" s="9">
        <f>H9/$C9*100</f>
        <v>17.059563058594524</v>
      </c>
      <c r="Z9" s="9">
        <f>I9/$C9*100</f>
        <v>7.9360199554952215</v>
      </c>
      <c r="AA9" s="9">
        <f>J9/$C9*100</f>
        <v>1.1568176161067736</v>
      </c>
      <c r="AB9" s="9">
        <f>L9/$K9*100</f>
        <v>1.5705610114293167</v>
      </c>
      <c r="AC9" s="9">
        <f>M9/$K9*100</f>
        <v>5.6495030845048495</v>
      </c>
      <c r="AD9" s="9">
        <f>N9/$K9*100</f>
        <v>6.2900596473444264</v>
      </c>
      <c r="AE9" s="9">
        <f>O9/$K9*100</f>
        <v>16.164216491772002</v>
      </c>
      <c r="AF9" s="9">
        <f>P9/$K9*100</f>
        <v>15.933553906447063</v>
      </c>
      <c r="AG9" s="9">
        <f>Q9/$K9*100</f>
        <v>12.32417504454985</v>
      </c>
      <c r="AH9" s="9">
        <f>R9/$K9*100</f>
        <v>27.82873979144771</v>
      </c>
      <c r="AI9" s="9">
        <f>S9/$K9*100</f>
        <v>14.239191022504688</v>
      </c>
    </row>
    <row r="10" spans="1:35" x14ac:dyDescent="0.25">
      <c r="A10" t="s">
        <v>26</v>
      </c>
      <c r="B10" t="s">
        <v>40</v>
      </c>
      <c r="C10" s="1">
        <v>44740</v>
      </c>
      <c r="D10" s="1">
        <v>8508.0038159399101</v>
      </c>
      <c r="E10" s="1">
        <v>7228.26412437007</v>
      </c>
      <c r="F10" s="1">
        <v>8134.2804988356202</v>
      </c>
      <c r="G10" s="1">
        <v>8786.8208374832902</v>
      </c>
      <c r="H10" s="1">
        <v>7424.2014482012701</v>
      </c>
      <c r="I10" s="1">
        <v>3999.9519313563901</v>
      </c>
      <c r="J10" s="1">
        <v>658.47734381347504</v>
      </c>
      <c r="K10" s="1">
        <v>36052.383624828799</v>
      </c>
      <c r="L10" s="1">
        <v>349.62487867272398</v>
      </c>
      <c r="M10" s="1">
        <v>1431.6976586701801</v>
      </c>
      <c r="N10" s="1">
        <v>1983.3379174119</v>
      </c>
      <c r="O10" s="1">
        <v>4511.2882088304304</v>
      </c>
      <c r="P10" s="1">
        <v>6409.9306201790396</v>
      </c>
      <c r="Q10" s="1">
        <v>4932.68343579058</v>
      </c>
      <c r="R10" s="1">
        <v>10069.184960070201</v>
      </c>
      <c r="S10" s="1">
        <v>6364.6359452037304</v>
      </c>
      <c r="T10" s="1">
        <v>5</v>
      </c>
      <c r="U10" s="9">
        <f>D10/$C10*100</f>
        <v>19.016548538086521</v>
      </c>
      <c r="V10" s="9">
        <f>E10/$C10*100</f>
        <v>16.156155843473556</v>
      </c>
      <c r="W10" s="9">
        <f>F10/$C10*100</f>
        <v>18.181225969681762</v>
      </c>
      <c r="X10" s="9">
        <f>G10/$C10*100</f>
        <v>19.639742596073514</v>
      </c>
      <c r="Y10" s="9">
        <f>H10/$C10*100</f>
        <v>16.594102476980936</v>
      </c>
      <c r="Z10" s="9">
        <f>I10/$C10*100</f>
        <v>8.9404379332954633</v>
      </c>
      <c r="AA10" s="9">
        <f>J10/$C10*100</f>
        <v>1.4717866424083035</v>
      </c>
      <c r="AB10" s="9">
        <f>L10/$K10*100</f>
        <v>0.96976910683914375</v>
      </c>
      <c r="AC10" s="9">
        <f>M10/$K10*100</f>
        <v>3.9711595038176304</v>
      </c>
      <c r="AD10" s="9">
        <f>N10/$K10*100</f>
        <v>5.5012670952663481</v>
      </c>
      <c r="AE10" s="9">
        <f>O10/$K10*100</f>
        <v>12.513148244998609</v>
      </c>
      <c r="AF10" s="9">
        <f>P10/$K10*100</f>
        <v>17.779491882929495</v>
      </c>
      <c r="AG10" s="9">
        <f>Q10/$K10*100</f>
        <v>13.681989760015497</v>
      </c>
      <c r="AH10" s="9">
        <f>R10/$K10*100</f>
        <v>27.929318252165956</v>
      </c>
      <c r="AI10" s="9">
        <f>S10/$K10*100</f>
        <v>17.653856153967279</v>
      </c>
    </row>
    <row r="11" spans="1:35" x14ac:dyDescent="0.25">
      <c r="A11" t="s">
        <v>27</v>
      </c>
      <c r="B11" t="s">
        <v>41</v>
      </c>
      <c r="C11" s="1">
        <v>151697</v>
      </c>
      <c r="D11" s="1">
        <v>28818.563514506299</v>
      </c>
      <c r="E11" s="1">
        <v>28705.691503867001</v>
      </c>
      <c r="F11" s="1">
        <v>27734.048421718999</v>
      </c>
      <c r="G11" s="1">
        <v>28728.111337663398</v>
      </c>
      <c r="H11" s="1">
        <v>24056.061093263299</v>
      </c>
      <c r="I11" s="1">
        <v>11905.9888238528</v>
      </c>
      <c r="J11" s="1">
        <v>1748.5353051281299</v>
      </c>
      <c r="K11" s="1">
        <v>122839.869408923</v>
      </c>
      <c r="L11" s="1">
        <v>224.62825464080501</v>
      </c>
      <c r="M11" s="1">
        <v>4536.7462723244798</v>
      </c>
      <c r="N11" s="1">
        <v>9382.5624966526502</v>
      </c>
      <c r="O11" s="1">
        <v>15848.128089269299</v>
      </c>
      <c r="P11" s="1">
        <v>20348.291020361099</v>
      </c>
      <c r="Q11" s="1">
        <v>15242.498725466599</v>
      </c>
      <c r="R11" s="1">
        <v>31152.863394575601</v>
      </c>
      <c r="S11" s="1">
        <v>26104.151155632801</v>
      </c>
      <c r="T11" s="1">
        <v>9</v>
      </c>
      <c r="U11" s="9">
        <f>D11/$C11*100</f>
        <v>18.997451178669518</v>
      </c>
      <c r="V11" s="9">
        <f>E11/$C11*100</f>
        <v>18.923044953998431</v>
      </c>
      <c r="W11" s="9">
        <f>F11/$C11*100</f>
        <v>18.282529266708636</v>
      </c>
      <c r="X11" s="9">
        <f>G11/$C11*100</f>
        <v>18.937824306125631</v>
      </c>
      <c r="Y11" s="9">
        <f>H11/$C11*100</f>
        <v>15.857967588853636</v>
      </c>
      <c r="Z11" s="9">
        <f>I11/$C11*100</f>
        <v>7.8485328146586948</v>
      </c>
      <c r="AA11" s="9">
        <f>J11/$C11*100</f>
        <v>1.152649890985405</v>
      </c>
      <c r="AB11" s="9">
        <f>L11/$K11*100</f>
        <v>0.18286266154601444</v>
      </c>
      <c r="AC11" s="9">
        <f>M11/$K11*100</f>
        <v>3.6932197129110058</v>
      </c>
      <c r="AD11" s="9">
        <f>N11/$K11*100</f>
        <v>7.6380433663755642</v>
      </c>
      <c r="AE11" s="9">
        <f>O11/$K11*100</f>
        <v>12.901453058788503</v>
      </c>
      <c r="AF11" s="9">
        <f>P11/$K11*100</f>
        <v>16.564891446297008</v>
      </c>
      <c r="AG11" s="9">
        <f>Q11/$K11*100</f>
        <v>12.408429607431181</v>
      </c>
      <c r="AH11" s="9">
        <f>R11/$K11*100</f>
        <v>25.360547470846367</v>
      </c>
      <c r="AI11" s="9">
        <f>S11/$K11*100</f>
        <v>21.250552675804631</v>
      </c>
    </row>
    <row r="12" spans="1:35" x14ac:dyDescent="0.25">
      <c r="A12" t="s">
        <v>28</v>
      </c>
      <c r="B12" t="s">
        <v>42</v>
      </c>
      <c r="C12" s="1">
        <v>25009</v>
      </c>
      <c r="D12" s="1">
        <v>4521.9318919488896</v>
      </c>
      <c r="E12" s="1">
        <v>3512.69531271607</v>
      </c>
      <c r="F12" s="1">
        <v>4382.6922382431203</v>
      </c>
      <c r="G12" s="1">
        <v>5643.79764342007</v>
      </c>
      <c r="H12" s="1">
        <v>4476.0019893304298</v>
      </c>
      <c r="I12" s="1">
        <v>2141.0734933182998</v>
      </c>
      <c r="J12" s="1">
        <v>330.80743102312499</v>
      </c>
      <c r="K12" s="1">
        <v>20378.921054829902</v>
      </c>
      <c r="L12" s="1">
        <v>422.52138302111399</v>
      </c>
      <c r="M12" s="1">
        <v>1235.7239363398201</v>
      </c>
      <c r="N12" s="1">
        <v>1903.9093387873099</v>
      </c>
      <c r="O12" s="1">
        <v>3225.8461911430099</v>
      </c>
      <c r="P12" s="1">
        <v>2968.4829166602799</v>
      </c>
      <c r="Q12" s="1">
        <v>1837.80183367115</v>
      </c>
      <c r="R12" s="1">
        <v>5861.4072686180598</v>
      </c>
      <c r="S12" s="1">
        <v>2923.22818658915</v>
      </c>
      <c r="T12" s="1">
        <v>16</v>
      </c>
      <c r="U12" s="9">
        <f>D12/$C12*100</f>
        <v>18.081218329197046</v>
      </c>
      <c r="V12" s="9">
        <f>E12/$C12*100</f>
        <v>14.0457247899399</v>
      </c>
      <c r="W12" s="9">
        <f>F12/$C12*100</f>
        <v>17.524460147319445</v>
      </c>
      <c r="X12" s="9">
        <f>G12/$C12*100</f>
        <v>22.567066429765564</v>
      </c>
      <c r="Y12" s="9">
        <f>H12/$C12*100</f>
        <v>17.897564833981487</v>
      </c>
      <c r="Z12" s="9">
        <f>I12/$C12*100</f>
        <v>8.5612119369758872</v>
      </c>
      <c r="AA12" s="9">
        <f>J12/$C12*100</f>
        <v>1.3227535328206845</v>
      </c>
      <c r="AB12" s="9">
        <f>L12/$K12*100</f>
        <v>2.0733255793293064</v>
      </c>
      <c r="AC12" s="9">
        <f>M12/$K12*100</f>
        <v>6.0637358229863088</v>
      </c>
      <c r="AD12" s="9">
        <f>N12/$K12*100</f>
        <v>9.3425423930187623</v>
      </c>
      <c r="AE12" s="9">
        <f>O12/$K12*100</f>
        <v>15.829327678652886</v>
      </c>
      <c r="AF12" s="9">
        <f>P12/$K12*100</f>
        <v>14.566438079197209</v>
      </c>
      <c r="AG12" s="9">
        <f>Q12/$K12*100</f>
        <v>9.0181508075256129</v>
      </c>
      <c r="AH12" s="9">
        <f>R12/$K12*100</f>
        <v>28.76210792930511</v>
      </c>
      <c r="AI12" s="9">
        <f>S12/$K12*100</f>
        <v>14.344371709984769</v>
      </c>
    </row>
    <row r="13" spans="1:35" x14ac:dyDescent="0.25">
      <c r="A13" t="s">
        <v>29</v>
      </c>
      <c r="B13" t="s">
        <v>43</v>
      </c>
      <c r="C13" s="1">
        <v>49203</v>
      </c>
      <c r="D13" s="1">
        <v>9150.7907870464605</v>
      </c>
      <c r="E13" s="1">
        <v>8203.7508507706607</v>
      </c>
      <c r="F13" s="1">
        <v>8796.3155026918903</v>
      </c>
      <c r="G13" s="1">
        <v>10339.037718322101</v>
      </c>
      <c r="H13" s="1">
        <v>8241.2576487974493</v>
      </c>
      <c r="I13" s="1">
        <v>4011.1607866214099</v>
      </c>
      <c r="J13" s="1">
        <v>460.68670575003</v>
      </c>
      <c r="K13" s="1">
        <v>40044.4072437184</v>
      </c>
      <c r="L13" s="1">
        <v>287.30885869975702</v>
      </c>
      <c r="M13" s="1">
        <v>1818.3592695203699</v>
      </c>
      <c r="N13" s="1">
        <v>2243.3449381168898</v>
      </c>
      <c r="O13" s="1">
        <v>5717.6119659738197</v>
      </c>
      <c r="P13" s="1">
        <v>6693.8680475844403</v>
      </c>
      <c r="Q13" s="1">
        <v>5809.2038262425203</v>
      </c>
      <c r="R13" s="1">
        <v>10946.467911003199</v>
      </c>
      <c r="S13" s="1">
        <v>6528.2424265774798</v>
      </c>
      <c r="T13" s="1">
        <v>5</v>
      </c>
      <c r="U13" s="9">
        <f>D13/$C13*100</f>
        <v>18.598034239876554</v>
      </c>
      <c r="V13" s="9">
        <f>E13/$C13*100</f>
        <v>16.673273684065322</v>
      </c>
      <c r="W13" s="9">
        <f>F13/$C13*100</f>
        <v>17.877599948563887</v>
      </c>
      <c r="X13" s="9">
        <f>G13/$C13*100</f>
        <v>21.01302302364104</v>
      </c>
      <c r="Y13" s="9">
        <f>H13/$C13*100</f>
        <v>16.749502365297744</v>
      </c>
      <c r="Z13" s="9">
        <f>I13/$C13*100</f>
        <v>8.1522687369091518</v>
      </c>
      <c r="AA13" s="9">
        <f>J13/$C13*100</f>
        <v>0.93629800164630206</v>
      </c>
      <c r="AB13" s="9">
        <f>L13/$K13*100</f>
        <v>0.71747561888264921</v>
      </c>
      <c r="AC13" s="9">
        <f>M13/$K13*100</f>
        <v>4.5408570002134532</v>
      </c>
      <c r="AD13" s="9">
        <f>N13/$K13*100</f>
        <v>5.6021429521067372</v>
      </c>
      <c r="AE13" s="9">
        <f>O13/$K13*100</f>
        <v>14.278178551065249</v>
      </c>
      <c r="AF13" s="9">
        <f>P13/$K13*100</f>
        <v>16.716112207240823</v>
      </c>
      <c r="AG13" s="9">
        <f>Q13/$K13*100</f>
        <v>14.506904274763077</v>
      </c>
      <c r="AH13" s="9">
        <f>R13/$K13*100</f>
        <v>27.335822064691257</v>
      </c>
      <c r="AI13" s="9">
        <f>S13/$K13*100</f>
        <v>16.302507331036942</v>
      </c>
    </row>
    <row r="14" spans="1:35" x14ac:dyDescent="0.25">
      <c r="A14" t="s">
        <v>30</v>
      </c>
      <c r="B14" t="s">
        <v>44</v>
      </c>
      <c r="C14" s="1">
        <v>33355</v>
      </c>
      <c r="D14" s="1">
        <v>5554.96625653707</v>
      </c>
      <c r="E14" s="1">
        <v>4827.0773746791701</v>
      </c>
      <c r="F14" s="1">
        <v>5865.6751141765499</v>
      </c>
      <c r="G14" s="1">
        <v>7445.0761727547697</v>
      </c>
      <c r="H14" s="1">
        <v>6203.3826319050904</v>
      </c>
      <c r="I14" s="1">
        <v>3022.52756222378</v>
      </c>
      <c r="J14" s="1">
        <v>436.294887723572</v>
      </c>
      <c r="K14" s="1">
        <v>27825.6816454736</v>
      </c>
      <c r="L14" s="1">
        <v>195.08580395153601</v>
      </c>
      <c r="M14" s="1">
        <v>1531.1402739551199</v>
      </c>
      <c r="N14" s="1">
        <v>2082.2308123827602</v>
      </c>
      <c r="O14" s="1">
        <v>4054.8927833880002</v>
      </c>
      <c r="P14" s="1">
        <v>4329.7900137474398</v>
      </c>
      <c r="Q14" s="1">
        <v>3263.0385618599398</v>
      </c>
      <c r="R14" s="1">
        <v>8240.2093329527306</v>
      </c>
      <c r="S14" s="1">
        <v>4129.2940632360796</v>
      </c>
      <c r="T14" s="1">
        <v>5</v>
      </c>
      <c r="U14" s="9">
        <f>D14/$C14*100</f>
        <v>16.654073621757068</v>
      </c>
      <c r="V14" s="9">
        <f>E14/$C14*100</f>
        <v>14.471825437503133</v>
      </c>
      <c r="W14" s="9">
        <f>F14/$C14*100</f>
        <v>17.58559470597077</v>
      </c>
      <c r="X14" s="9">
        <f>G14/$C14*100</f>
        <v>22.320720050231657</v>
      </c>
      <c r="Y14" s="9">
        <f>H14/$C14*100</f>
        <v>18.598059157263052</v>
      </c>
      <c r="Z14" s="9">
        <f>I14/$C14*100</f>
        <v>9.0616925864901212</v>
      </c>
      <c r="AA14" s="9">
        <f>J14/$C14*100</f>
        <v>1.3080344407842064</v>
      </c>
      <c r="AB14" s="9">
        <f>L14/$K14*100</f>
        <v>0.70109982007671889</v>
      </c>
      <c r="AC14" s="9">
        <f>M14/$K14*100</f>
        <v>5.5026155098852367</v>
      </c>
      <c r="AD14" s="9">
        <f>N14/$K14*100</f>
        <v>7.4831259802092802</v>
      </c>
      <c r="AE14" s="9">
        <f>O14/$K14*100</f>
        <v>14.572483201135197</v>
      </c>
      <c r="AF14" s="9">
        <f>P14/$K14*100</f>
        <v>15.560409512741503</v>
      </c>
      <c r="AG14" s="9">
        <f>Q14/$K14*100</f>
        <v>11.726715641450379</v>
      </c>
      <c r="AH14" s="9">
        <f>R14/$K14*100</f>
        <v>29.613683639240385</v>
      </c>
      <c r="AI14" s="9">
        <f>S14/$K14*100</f>
        <v>14.839866695261323</v>
      </c>
    </row>
    <row r="15" spans="1:35" x14ac:dyDescent="0.25">
      <c r="A15" t="s">
        <v>31</v>
      </c>
      <c r="B15" t="s">
        <v>45</v>
      </c>
      <c r="C15" s="1">
        <v>15665</v>
      </c>
      <c r="D15" s="1">
        <v>2428.8374395792198</v>
      </c>
      <c r="E15" s="1">
        <v>1819.60007339145</v>
      </c>
      <c r="F15" s="1">
        <v>2455.1543589459802</v>
      </c>
      <c r="G15" s="1">
        <v>3252.9812027584799</v>
      </c>
      <c r="H15" s="1">
        <v>3556.5390797290702</v>
      </c>
      <c r="I15" s="1">
        <v>1834.3767827018</v>
      </c>
      <c r="J15" s="1">
        <v>317.51106289395898</v>
      </c>
      <c r="K15" s="1">
        <v>13220.857156009601</v>
      </c>
      <c r="L15" s="1">
        <v>461.55125473746898</v>
      </c>
      <c r="M15" s="1">
        <v>777.28126562453701</v>
      </c>
      <c r="N15" s="1">
        <v>681.29259622473398</v>
      </c>
      <c r="O15" s="1">
        <v>1551.4842064372101</v>
      </c>
      <c r="P15" s="1">
        <v>1817.4103519888699</v>
      </c>
      <c r="Q15" s="1">
        <v>1423.3808246296801</v>
      </c>
      <c r="R15" s="1">
        <v>4942.6411522395601</v>
      </c>
      <c r="S15" s="1">
        <v>1565.8155041275199</v>
      </c>
      <c r="T15" s="1">
        <v>18</v>
      </c>
      <c r="U15" s="9">
        <f>D15/$C15*100</f>
        <v>15.504867153394317</v>
      </c>
      <c r="V15" s="9">
        <f>E15/$C15*100</f>
        <v>11.615704266782318</v>
      </c>
      <c r="W15" s="9">
        <f>F15/$C15*100</f>
        <v>15.672865361927737</v>
      </c>
      <c r="X15" s="9">
        <f>G15/$C15*100</f>
        <v>20.765918945154674</v>
      </c>
      <c r="Y15" s="9">
        <f>H15/$C15*100</f>
        <v>22.703728565139293</v>
      </c>
      <c r="Z15" s="9">
        <f>I15/$C15*100</f>
        <v>11.710033722960739</v>
      </c>
      <c r="AA15" s="9">
        <f>J15/$C15*100</f>
        <v>2.0268819846406574</v>
      </c>
      <c r="AB15" s="9">
        <f>L15/$K15*100</f>
        <v>3.4910841959113732</v>
      </c>
      <c r="AC15" s="9">
        <f>M15/$K15*100</f>
        <v>5.8792047781200045</v>
      </c>
      <c r="AD15" s="9">
        <f>N15/$K15*100</f>
        <v>5.1531650950108734</v>
      </c>
      <c r="AE15" s="9">
        <f>O15/$K15*100</f>
        <v>11.73512570425115</v>
      </c>
      <c r="AF15" s="9">
        <f>P15/$K15*100</f>
        <v>13.746539506046759</v>
      </c>
      <c r="AG15" s="9">
        <f>Q15/$K15*100</f>
        <v>10.766176563542068</v>
      </c>
      <c r="AH15" s="9">
        <f>R15/$K15*100</f>
        <v>37.385179295979768</v>
      </c>
      <c r="AI15" s="9">
        <f>S15/$K15*100</f>
        <v>11.843524861137853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2020-08-13T05:57:42Z</dcterms:created>
  <dcterms:modified xsi:type="dcterms:W3CDTF">2020-08-27T10:45:37Z</dcterms:modified>
</cp:coreProperties>
</file>