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3" i="1" l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</calcChain>
</file>

<file path=xl/sharedStrings.xml><?xml version="1.0" encoding="utf-8"?>
<sst xmlns="http://schemas.openxmlformats.org/spreadsheetml/2006/main" count="95" uniqueCount="95">
  <si>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</si>
  <si>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</si>
  <si>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</si>
  <si>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</si>
  <si>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</si>
  <si>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</si>
  <si>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</si>
  <si>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</si>
  <si>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</si>
  <si>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</si>
  <si>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</si>
  <si>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</si>
  <si>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</si>
  <si>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</si>
  <si>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</si>
  <si>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</si>
  <si>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</si>
  <si>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</si>
  <si>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04039</t>
  </si>
  <si>
    <t>04094</t>
  </si>
  <si>
    <t>06088</t>
  </si>
  <si>
    <t>13055</t>
  </si>
  <si>
    <t>83007</t>
  </si>
  <si>
    <t>83012</t>
  </si>
  <si>
    <t>83019</t>
  </si>
  <si>
    <t>83023</t>
  </si>
  <si>
    <t>83032</t>
  </si>
  <si>
    <t>83036</t>
  </si>
  <si>
    <t>83042</t>
  </si>
  <si>
    <t>83050</t>
  </si>
  <si>
    <t>83055</t>
  </si>
  <si>
    <t>83061</t>
  </si>
  <si>
    <t>83064</t>
  </si>
  <si>
    <t>83071</t>
  </si>
  <si>
    <t>83072</t>
  </si>
  <si>
    <t>83073</t>
  </si>
  <si>
    <t>83081</t>
  </si>
  <si>
    <t>83091</t>
  </si>
  <si>
    <t>83092</t>
  </si>
  <si>
    <t>83104</t>
  </si>
  <si>
    <t>83106</t>
  </si>
  <si>
    <t>83107</t>
  </si>
  <si>
    <t>83115</t>
  </si>
  <si>
    <t>83116</t>
  </si>
  <si>
    <t>83119</t>
  </si>
  <si>
    <t>83121</t>
  </si>
  <si>
    <t>83137</t>
  </si>
  <si>
    <t>83150</t>
  </si>
  <si>
    <t>Castellane</t>
  </si>
  <si>
    <t>Gréoux-les-Bains</t>
  </si>
  <si>
    <t>Nice</t>
  </si>
  <si>
    <t>Marseille - Aix-en-Provence</t>
  </si>
  <si>
    <t>Aups</t>
  </si>
  <si>
    <t>Barjols</t>
  </si>
  <si>
    <t>Bormes-les-Mimosas - Le Lavandou</t>
  </si>
  <si>
    <t>Brignoles</t>
  </si>
  <si>
    <t>Carcès</t>
  </si>
  <si>
    <t>Cavalaire-sur-Mer</t>
  </si>
  <si>
    <t>Cogolin</t>
  </si>
  <si>
    <t>Draguignan</t>
  </si>
  <si>
    <t>Fayence</t>
  </si>
  <si>
    <t>Fréjus</t>
  </si>
  <si>
    <t>Garéoult</t>
  </si>
  <si>
    <t>La Londe-les-Maures</t>
  </si>
  <si>
    <t>Lorgues</t>
  </si>
  <si>
    <t>Le Luc</t>
  </si>
  <si>
    <t>Montauroux</t>
  </si>
  <si>
    <t>Pierrefeu-du-Var</t>
  </si>
  <si>
    <t>Carnoules</t>
  </si>
  <si>
    <t>Rians</t>
  </si>
  <si>
    <t>Rocbaron</t>
  </si>
  <si>
    <t>Roquebrune-sur-Argens</t>
  </si>
  <si>
    <t>Sainte-Maxime</t>
  </si>
  <si>
    <t>Saint-Maximin-la-Sainte-Baume</t>
  </si>
  <si>
    <t>Saint-Tropez</t>
  </si>
  <si>
    <t>Salernes</t>
  </si>
  <si>
    <t>Toulon</t>
  </si>
  <si>
    <t>Vinon-sur-Verdon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</si>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</sst>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78</v>
      </c>
      <c r="U1" s="6" t="s">
        <v>79</v>
      </c>
      <c r="V1" s="6" t="s">
        <v>80</v>
      </c>
      <c r="W1" s="6" t="s">
        <v>81</v>
      </c>
      <c r="X1" s="6" t="s">
        <v>82</v>
      </c>
      <c r="Y1" s="6" t="s">
        <v>83</v>
      </c>
      <c r="Z1" s="6" t="s">
        <v>84</v>
      </c>
      <c r="AA1" s="6" t="s">
        <v>85</v>
      </c>
      <c r="AB1" s="7" t="s">
        <v>86</v>
      </c>
      <c r="AC1" s="7" t="s">
        <v>87</v>
      </c>
      <c r="AD1" s="7" t="s">
        <v>88</v>
      </c>
      <c r="AE1" s="7" t="s">
        <v>89</v>
      </c>
      <c r="AF1" s="7" t="s">
        <v>90</v>
      </c>
      <c r="AG1" s="7" t="s">
        <v>91</v>
      </c>
      <c r="AH1" s="7" t="s">
        <v>92</v>
      </c>
      <c r="AI1" s="7" t="s">
        <v>93</v>
      </c>
    </row>
    <row r="2" spans="1:35" x14ac:dyDescent="0.25">
      <c r="A2" t="s">
        <v>18</v>
      </c>
      <c r="B2" t="s">
        <v>48</v>
      </c>
      <c r="C2" s="1">
        <v>329</v>
      </c>
      <c r="D2" s="1">
        <v>44.649766401296702</v>
      </c>
      <c r="E2" s="1">
        <v>38.6397456500667</v>
      </c>
      <c r="F2" s="1">
        <v>56.4357566623205</v>
      </c>
      <c r="G2" s="1">
        <v>77.732531751444</v>
      </c>
      <c r="H2" s="1">
        <v>78.755106116368907</v>
      </c>
      <c r="I2" s="1">
        <v>27.655694990232401</v>
      </c>
      <c r="J2" s="1">
        <v>5.1313984282711997</v>
      </c>
      <c r="K2" s="1">
        <v>267.66644238086297</v>
      </c>
      <c r="L2" s="1">
        <v>15.455078349159001</v>
      </c>
      <c r="M2" s="1">
        <v>39.213952651298399</v>
      </c>
      <c r="N2" s="1">
        <v>20.708242906121001</v>
      </c>
      <c r="O2" s="1">
        <v>15.1506630274319</v>
      </c>
      <c r="P2" s="1">
        <v>39.589993881879401</v>
      </c>
      <c r="Q2" s="1">
        <v>39.259773296046497</v>
      </c>
      <c r="R2" s="1">
        <v>63.886072918619199</v>
      </c>
      <c r="S2" s="1">
        <v>34.402665350307899</v>
      </c>
      <c r="T2" s="1">
        <v>3</v>
      </c>
      <c r="U2" s="9">
        <f>D2/$C2*100</f>
        <v>13.571357568783194</v>
      </c>
      <c r="V2" s="9">
        <f>E2/$C2*100</f>
        <v>11.744603541053708</v>
      </c>
      <c r="W2" s="9">
        <f>F2/$C2*100</f>
        <v>17.153725429276747</v>
      </c>
      <c r="X2" s="9">
        <f>G2/$C2*100</f>
        <v>23.626909346943464</v>
      </c>
      <c r="Y2" s="9">
        <f>H2/$C2*100</f>
        <v>23.937722223820337</v>
      </c>
      <c r="Z2" s="9">
        <f>I2/$C2*100</f>
        <v>8.4059863192195738</v>
      </c>
      <c r="AA2" s="9">
        <f>J2/$C2*100</f>
        <v>1.5596955709031002</v>
      </c>
      <c r="AB2" s="9">
        <f>L2/$K2*100</f>
        <v>5.7740067121181919</v>
      </c>
      <c r="AC2" s="9">
        <f>M2/$K2*100</f>
        <v>14.650305918999292</v>
      </c>
      <c r="AD2" s="9">
        <f>N2/$K2*100</f>
        <v>7.736585401563044</v>
      </c>
      <c r="AE2" s="9">
        <f>O2/$K2*100</f>
        <v>5.6602773559017905</v>
      </c>
      <c r="AF2" s="9">
        <f>P2/$K2*100</f>
        <v>14.790794665827681</v>
      </c>
      <c r="AG2" s="9">
        <f>Q2/$K2*100</f>
        <v>14.667424480571869</v>
      </c>
      <c r="AH2" s="9">
        <f>R2/$K2*100</f>
        <v>23.867793194529636</v>
      </c>
      <c r="AI2" s="9">
        <f>S2/$K2*100</f>
        <v>12.852812270488617</v>
      </c>
    </row>
    <row r="3" spans="1:35" x14ac:dyDescent="0.25">
      <c r="A3" t="s">
        <v>19</v>
      </c>
      <c r="B3" t="s">
        <v>49</v>
      </c>
      <c r="C3" s="1">
        <v>2409</v>
      </c>
      <c r="D3" s="1">
        <v>460.93622025456602</v>
      </c>
      <c r="E3" s="1">
        <v>264.96333702268998</v>
      </c>
      <c r="F3" s="1">
        <v>433.93995572772599</v>
      </c>
      <c r="G3" s="1">
        <v>485.932761483121</v>
      </c>
      <c r="H3" s="1">
        <v>492.72156570601499</v>
      </c>
      <c r="I3" s="1">
        <v>224.12796177259401</v>
      </c>
      <c r="J3" s="1">
        <v>46.3781980332895</v>
      </c>
      <c r="K3" s="1">
        <v>1962.0618428334201</v>
      </c>
      <c r="L3" s="1">
        <v>19.997232982844501</v>
      </c>
      <c r="M3" s="1">
        <v>99.9861649142224</v>
      </c>
      <c r="N3" s="1">
        <v>169.97648035417799</v>
      </c>
      <c r="O3" s="1">
        <v>320.51975224554099</v>
      </c>
      <c r="P3" s="1">
        <v>249.965412285556</v>
      </c>
      <c r="Q3" s="1">
        <v>234.96748754842301</v>
      </c>
      <c r="R3" s="1">
        <v>596.68666723425997</v>
      </c>
      <c r="S3" s="1">
        <v>269.96264526840002</v>
      </c>
      <c r="T3" s="1">
        <v>1</v>
      </c>
      <c r="U3" s="9">
        <f>D3/$C3*100</f>
        <v>19.133923630326528</v>
      </c>
      <c r="V3" s="9">
        <f>E3/$C3*100</f>
        <v>10.998893193137816</v>
      </c>
      <c r="W3" s="9">
        <f>F3/$C3*100</f>
        <v>18.013281682346449</v>
      </c>
      <c r="X3" s="9">
        <f>G3/$C3*100</f>
        <v>20.171555063641385</v>
      </c>
      <c r="Y3" s="9">
        <f>H3/$C3*100</f>
        <v>20.453365118556039</v>
      </c>
      <c r="Z3" s="9">
        <f>I3/$C3*100</f>
        <v>9.3037759141799086</v>
      </c>
      <c r="AA3" s="9">
        <f>J3/$C3*100</f>
        <v>1.9252053978119343</v>
      </c>
      <c r="AB3" s="9">
        <f>L3/$K3*100</f>
        <v>1.0191948360795005</v>
      </c>
      <c r="AC3" s="9">
        <f>M3/$K3*100</f>
        <v>5.0959741803974969</v>
      </c>
      <c r="AD3" s="9">
        <f>N3/$K3*100</f>
        <v>8.6631561066757392</v>
      </c>
      <c r="AE3" s="9">
        <f>O3/$K3*100</f>
        <v>16.335863898289634</v>
      </c>
      <c r="AF3" s="9">
        <f>P3/$K3*100</f>
        <v>12.739935450993741</v>
      </c>
      <c r="AG3" s="9">
        <f>Q3/$K3*100</f>
        <v>11.975539323934136</v>
      </c>
      <c r="AH3" s="9">
        <f>R3/$K3*100</f>
        <v>30.411205916556778</v>
      </c>
      <c r="AI3" s="9">
        <f>S3/$K3*100</f>
        <v>13.759130287073218</v>
      </c>
    </row>
    <row r="4" spans="1:35" x14ac:dyDescent="0.25">
      <c r="A4" t="s">
        <v>20</v>
      </c>
      <c r="B4" t="s">
        <v>50</v>
      </c>
      <c r="C4" s="1">
        <v>4416</v>
      </c>
      <c r="D4" s="1">
        <v>730.97496777018398</v>
      </c>
      <c r="E4" s="1">
        <v>498.429161801828</v>
      </c>
      <c r="F4" s="1">
        <v>804.27920086693098</v>
      </c>
      <c r="G4" s="1">
        <v>1066.07984604482</v>
      </c>
      <c r="H4" s="1">
        <v>845.21799061340198</v>
      </c>
      <c r="I4" s="1">
        <v>382.13859292230302</v>
      </c>
      <c r="J4" s="1">
        <v>88.880239980534299</v>
      </c>
      <c r="K4" s="1">
        <v>3705.9544817332599</v>
      </c>
      <c r="L4" s="1">
        <v>85.4373329142053</v>
      </c>
      <c r="M4" s="1">
        <v>226.34213555213401</v>
      </c>
      <c r="N4" s="1">
        <v>343.44082752417398</v>
      </c>
      <c r="O4" s="1">
        <v>562.11727698760296</v>
      </c>
      <c r="P4" s="1">
        <v>606.77725392317097</v>
      </c>
      <c r="Q4" s="1">
        <v>314.54744745295102</v>
      </c>
      <c r="R4" s="1">
        <v>1114.7467910856501</v>
      </c>
      <c r="S4" s="1">
        <v>452.54541629336802</v>
      </c>
      <c r="T4" s="1">
        <v>2</v>
      </c>
      <c r="U4" s="9">
        <f>D4/$C4*100</f>
        <v>16.552875175955254</v>
      </c>
      <c r="V4" s="9">
        <f>E4/$C4*100</f>
        <v>11.286892250947192</v>
      </c>
      <c r="W4" s="9">
        <f>F4/$C4*100</f>
        <v>18.212844222530141</v>
      </c>
      <c r="X4" s="9">
        <f>G4/$C4*100</f>
        <v>24.14130086152219</v>
      </c>
      <c r="Y4" s="9">
        <f>H4/$C4*100</f>
        <v>19.13990014976001</v>
      </c>
      <c r="Z4" s="9">
        <f>I4/$C4*100</f>
        <v>8.6535007455231661</v>
      </c>
      <c r="AA4" s="9">
        <f>J4/$C4*100</f>
        <v>2.012686593762099</v>
      </c>
      <c r="AB4" s="9">
        <f>L4/$K4*100</f>
        <v>2.3054069696572905</v>
      </c>
      <c r="AC4" s="9">
        <f>M4/$K4*100</f>
        <v>6.1075260548336443</v>
      </c>
      <c r="AD4" s="9">
        <f>N4/$K4*100</f>
        <v>9.2672705295491937</v>
      </c>
      <c r="AE4" s="9">
        <f>O4/$K4*100</f>
        <v>15.167948763491099</v>
      </c>
      <c r="AF4" s="9">
        <f>P4/$K4*100</f>
        <v>16.373035797228241</v>
      </c>
      <c r="AG4" s="9">
        <f>Q4/$K4*100</f>
        <v>8.4876230672384967</v>
      </c>
      <c r="AH4" s="9">
        <f>R4/$K4*100</f>
        <v>30.079883511259091</v>
      </c>
      <c r="AI4" s="9">
        <f>S4/$K4*100</f>
        <v>12.211305306742849</v>
      </c>
    </row>
    <row r="5" spans="1:35" x14ac:dyDescent="0.25">
      <c r="A5" t="s">
        <v>21</v>
      </c>
      <c r="B5" t="s">
        <v>51</v>
      </c>
      <c r="C5" s="1">
        <v>17590</v>
      </c>
      <c r="D5" s="1">
        <v>3307.4099348483201</v>
      </c>
      <c r="E5" s="1">
        <v>2421.2804577001998</v>
      </c>
      <c r="F5" s="1">
        <v>3354.4450552846902</v>
      </c>
      <c r="G5" s="1">
        <v>3953.13101799789</v>
      </c>
      <c r="H5" s="1">
        <v>2910.3930666588699</v>
      </c>
      <c r="I5" s="1">
        <v>1349.16787560545</v>
      </c>
      <c r="J5" s="1">
        <v>294.17259190458401</v>
      </c>
      <c r="K5" s="1">
        <v>14208.6062008804</v>
      </c>
      <c r="L5" s="1">
        <v>100.126931181522</v>
      </c>
      <c r="M5" s="1">
        <v>774.79189724748596</v>
      </c>
      <c r="N5" s="1">
        <v>1400.43973749876</v>
      </c>
      <c r="O5" s="1">
        <v>2353.4531901052901</v>
      </c>
      <c r="P5" s="1">
        <v>2425.9712977583799</v>
      </c>
      <c r="Q5" s="1">
        <v>1314.6003266964799</v>
      </c>
      <c r="R5" s="1">
        <v>3895.62815113022</v>
      </c>
      <c r="S5" s="1">
        <v>1943.5946692622199</v>
      </c>
      <c r="T5" s="1">
        <v>5</v>
      </c>
      <c r="U5" s="9">
        <f>D5/$C5*100</f>
        <v>18.802785303287777</v>
      </c>
      <c r="V5" s="9">
        <f>E5/$C5*100</f>
        <v>13.765096405345082</v>
      </c>
      <c r="W5" s="9">
        <f>F5/$C5*100</f>
        <v>19.070182235842466</v>
      </c>
      <c r="X5" s="9">
        <f>G5/$C5*100</f>
        <v>22.473740864115349</v>
      </c>
      <c r="Y5" s="9">
        <f>H5/$C5*100</f>
        <v>16.545725222620067</v>
      </c>
      <c r="Z5" s="9">
        <f>I5/$C5*100</f>
        <v>7.6700845685358159</v>
      </c>
      <c r="AA5" s="9">
        <f>J5/$C5*100</f>
        <v>1.6723854002534622</v>
      </c>
      <c r="AB5" s="9">
        <f>L5/$K5*100</f>
        <v>0.70469214056560936</v>
      </c>
      <c r="AC5" s="9">
        <f>M5/$K5*100</f>
        <v>5.4529760786774277</v>
      </c>
      <c r="AD5" s="9">
        <f>N5/$K5*100</f>
        <v>9.8562780732988813</v>
      </c>
      <c r="AE5" s="9">
        <f>O5/$K5*100</f>
        <v>16.563575320705731</v>
      </c>
      <c r="AF5" s="9">
        <f>P5/$K5*100</f>
        <v>17.073956892464658</v>
      </c>
      <c r="AG5" s="9">
        <f>Q5/$K5*100</f>
        <v>9.2521413297739503</v>
      </c>
      <c r="AH5" s="9">
        <f>R5/$K5*100</f>
        <v>27.417384196972378</v>
      </c>
      <c r="AI5" s="9">
        <f>S5/$K5*100</f>
        <v>13.678995967541066</v>
      </c>
    </row>
    <row r="6" spans="1:35" x14ac:dyDescent="0.25">
      <c r="A6" t="s">
        <v>22</v>
      </c>
      <c r="B6" t="s">
        <v>52</v>
      </c>
      <c r="C6" s="1">
        <v>6518.99999999999</v>
      </c>
      <c r="D6" s="1">
        <v>877.97725677290703</v>
      </c>
      <c r="E6" s="1">
        <v>669.65097430889102</v>
      </c>
      <c r="F6" s="1">
        <v>933.43056844182502</v>
      </c>
      <c r="G6" s="1">
        <v>1228.48436825515</v>
      </c>
      <c r="H6" s="1">
        <v>1987.0563728375901</v>
      </c>
      <c r="I6" s="1">
        <v>731.19758968734698</v>
      </c>
      <c r="J6" s="1">
        <v>91.202869696288104</v>
      </c>
      <c r="K6" s="1">
        <v>5634.1275541938403</v>
      </c>
      <c r="L6" s="1">
        <v>45.031022730799499</v>
      </c>
      <c r="M6" s="1">
        <v>438.01362377100497</v>
      </c>
      <c r="N6" s="1">
        <v>193.21807394373201</v>
      </c>
      <c r="O6" s="1">
        <v>388.98836615521401</v>
      </c>
      <c r="P6" s="1">
        <v>863.07858017071305</v>
      </c>
      <c r="Q6" s="1">
        <v>421.09184272247199</v>
      </c>
      <c r="R6" s="1">
        <v>2573.8778533375698</v>
      </c>
      <c r="S6" s="1">
        <v>710.82819136234002</v>
      </c>
      <c r="T6" s="1">
        <v>9</v>
      </c>
      <c r="U6" s="9">
        <f>D6/$C6*100</f>
        <v>13.467974486468911</v>
      </c>
      <c r="V6" s="9">
        <f>E6/$C6*100</f>
        <v>10.272295970377236</v>
      </c>
      <c r="W6" s="9">
        <f>F6/$C6*100</f>
        <v>14.318615868105944</v>
      </c>
      <c r="X6" s="9">
        <f>G6/$C6*100</f>
        <v>18.844675076777907</v>
      </c>
      <c r="Y6" s="9">
        <f>H6/$C6*100</f>
        <v>30.480999736732521</v>
      </c>
      <c r="Z6" s="9">
        <f>I6/$C6*100</f>
        <v>11.216407266257832</v>
      </c>
      <c r="AA6" s="9">
        <f>J6/$C6*100</f>
        <v>1.3990315952797705</v>
      </c>
      <c r="AB6" s="9">
        <f>L6/$K6*100</f>
        <v>0.79925458374260694</v>
      </c>
      <c r="AC6" s="9">
        <f>M6/$K6*100</f>
        <v>7.7742937048871656</v>
      </c>
      <c r="AD6" s="9">
        <f>N6/$K6*100</f>
        <v>3.4294231375700304</v>
      </c>
      <c r="AE6" s="9">
        <f>O6/$K6*100</f>
        <v>6.9041455383037107</v>
      </c>
      <c r="AF6" s="9">
        <f>P6/$K6*100</f>
        <v>15.318761811281121</v>
      </c>
      <c r="AG6" s="9">
        <f>Q6/$K6*100</f>
        <v>7.4739494033823659</v>
      </c>
      <c r="AH6" s="9">
        <f>R6/$K6*100</f>
        <v>45.683698648634049</v>
      </c>
      <c r="AI6" s="9">
        <f>S6/$K6*100</f>
        <v>12.616473172199044</v>
      </c>
    </row>
    <row r="7" spans="1:35" x14ac:dyDescent="0.25">
      <c r="A7" t="s">
        <v>23</v>
      </c>
      <c r="B7" t="s">
        <v>53</v>
      </c>
      <c r="C7" s="1">
        <v>10436</v>
      </c>
      <c r="D7" s="1">
        <v>1703.9514060814899</v>
      </c>
      <c r="E7" s="1">
        <v>1219.64809021512</v>
      </c>
      <c r="F7" s="1">
        <v>1711.66599381481</v>
      </c>
      <c r="G7" s="1">
        <v>2143.11087135448</v>
      </c>
      <c r="H7" s="1">
        <v>2565.6704260370502</v>
      </c>
      <c r="I7" s="1">
        <v>963.46283629978802</v>
      </c>
      <c r="J7" s="1">
        <v>128.49037619725999</v>
      </c>
      <c r="K7" s="1">
        <v>8684.5682830318201</v>
      </c>
      <c r="L7" s="1">
        <v>90.047641364870202</v>
      </c>
      <c r="M7" s="1">
        <v>535.879377468793</v>
      </c>
      <c r="N7" s="1">
        <v>448.555026909324</v>
      </c>
      <c r="O7" s="1">
        <v>1121.8247226640799</v>
      </c>
      <c r="P7" s="1">
        <v>1288.7408561966899</v>
      </c>
      <c r="Q7" s="1">
        <v>901.161394537511</v>
      </c>
      <c r="R7" s="1">
        <v>2947.8878140153402</v>
      </c>
      <c r="S7" s="1">
        <v>1350.4714498752101</v>
      </c>
      <c r="T7" s="1">
        <v>9</v>
      </c>
      <c r="U7" s="9">
        <f>D7/$C7*100</f>
        <v>16.327629418182159</v>
      </c>
      <c r="V7" s="9">
        <f>E7/$C7*100</f>
        <v>11.686930722643925</v>
      </c>
      <c r="W7" s="9">
        <f>F7/$C7*100</f>
        <v>16.401552259628303</v>
      </c>
      <c r="X7" s="9">
        <f>G7/$C7*100</f>
        <v>20.535750012978919</v>
      </c>
      <c r="Y7" s="9">
        <f>H7/$C7*100</f>
        <v>24.584806688741377</v>
      </c>
      <c r="Z7" s="9">
        <f>I7/$C7*100</f>
        <v>9.2321084352221927</v>
      </c>
      <c r="AA7" s="9">
        <f>J7/$C7*100</f>
        <v>1.2312224626031045</v>
      </c>
      <c r="AB7" s="9">
        <f>L7/$K7*100</f>
        <v>1.0368695187855002</v>
      </c>
      <c r="AC7" s="9">
        <f>M7/$K7*100</f>
        <v>6.1704780249792135</v>
      </c>
      <c r="AD7" s="9">
        <f>N7/$K7*100</f>
        <v>5.1649663206140577</v>
      </c>
      <c r="AE7" s="9">
        <f>O7/$K7*100</f>
        <v>12.917449504725939</v>
      </c>
      <c r="AF7" s="9">
        <f>P7/$K7*100</f>
        <v>14.839434894129072</v>
      </c>
      <c r="AG7" s="9">
        <f>Q7/$K7*100</f>
        <v>10.376582521646219</v>
      </c>
      <c r="AH7" s="9">
        <f>R7/$K7*100</f>
        <v>33.943976464264956</v>
      </c>
      <c r="AI7" s="9">
        <f>S7/$K7*100</f>
        <v>15.550242750855023</v>
      </c>
    </row>
    <row r="8" spans="1:35" x14ac:dyDescent="0.25">
      <c r="A8" t="s">
        <v>24</v>
      </c>
      <c r="B8" t="s">
        <v>54</v>
      </c>
      <c r="C8" s="1">
        <v>14798</v>
      </c>
      <c r="D8" s="1">
        <v>1644.95157218498</v>
      </c>
      <c r="E8" s="1">
        <v>1715.6930847798101</v>
      </c>
      <c r="F8" s="1">
        <v>2007.14415201523</v>
      </c>
      <c r="G8" s="1">
        <v>2999.7285489373899</v>
      </c>
      <c r="H8" s="1">
        <v>3809.7205834850402</v>
      </c>
      <c r="I8" s="1">
        <v>2311.1575740593398</v>
      </c>
      <c r="J8" s="1">
        <v>309.60448453821903</v>
      </c>
      <c r="K8" s="1">
        <v>13304.245028887</v>
      </c>
      <c r="L8" s="1">
        <v>69.214794336056599</v>
      </c>
      <c r="M8" s="1">
        <v>1118.87181850109</v>
      </c>
      <c r="N8" s="1">
        <v>539.33270361906102</v>
      </c>
      <c r="O8" s="1">
        <v>1176.6125937227901</v>
      </c>
      <c r="P8" s="1">
        <v>1909.8227195679999</v>
      </c>
      <c r="Q8" s="1">
        <v>1124.3115431890201</v>
      </c>
      <c r="R8" s="1">
        <v>5696.0453857415496</v>
      </c>
      <c r="S8" s="1">
        <v>1670.0334702094201</v>
      </c>
      <c r="T8" s="1">
        <v>3</v>
      </c>
      <c r="U8" s="9">
        <f>D8/$C8*100</f>
        <v>11.116039817441411</v>
      </c>
      <c r="V8" s="9">
        <f>E8/$C8*100</f>
        <v>11.594087611703001</v>
      </c>
      <c r="W8" s="9">
        <f>F8/$C8*100</f>
        <v>13.563617732228883</v>
      </c>
      <c r="X8" s="9">
        <f>G8/$C8*100</f>
        <v>20.271175489507971</v>
      </c>
      <c r="Y8" s="9">
        <f>H8/$C8*100</f>
        <v>25.744834325483446</v>
      </c>
      <c r="Z8" s="9">
        <f>I8/$C8*100</f>
        <v>15.618040100414515</v>
      </c>
      <c r="AA8" s="9">
        <f>J8/$C8*100</f>
        <v>2.0922049232208342</v>
      </c>
      <c r="AB8" s="9">
        <f>L8/$K8*100</f>
        <v>0.52024593793765184</v>
      </c>
      <c r="AC8" s="9">
        <f>M8/$K8*100</f>
        <v>8.409885837728682</v>
      </c>
      <c r="AD8" s="9">
        <f>N8/$K8*100</f>
        <v>4.0538392253602407</v>
      </c>
      <c r="AE8" s="9">
        <f>O8/$K8*100</f>
        <v>8.8438884819698966</v>
      </c>
      <c r="AF8" s="9">
        <f>P8/$K8*100</f>
        <v>14.35498756540694</v>
      </c>
      <c r="AG8" s="9">
        <f>Q8/$K8*100</f>
        <v>8.4507729731964893</v>
      </c>
      <c r="AH8" s="9">
        <f>R8/$K8*100</f>
        <v>42.813743834196856</v>
      </c>
      <c r="AI8" s="9">
        <f>S8/$K8*100</f>
        <v>12.552636144203147</v>
      </c>
    </row>
    <row r="9" spans="1:35" x14ac:dyDescent="0.25">
      <c r="A9" t="s">
        <v>25</v>
      </c>
      <c r="B9" t="s">
        <v>55</v>
      </c>
      <c r="C9" s="1">
        <v>25871</v>
      </c>
      <c r="D9" s="1">
        <v>5103.14847899709</v>
      </c>
      <c r="E9" s="1">
        <v>4137.29512503141</v>
      </c>
      <c r="F9" s="1">
        <v>4680.8411847451598</v>
      </c>
      <c r="G9" s="1">
        <v>4859.4755903652203</v>
      </c>
      <c r="H9" s="1">
        <v>4624.3199091596598</v>
      </c>
      <c r="I9" s="1">
        <v>2238.61921178385</v>
      </c>
      <c r="J9" s="1">
        <v>227.30049991758099</v>
      </c>
      <c r="K9" s="1">
        <v>20753.674695729002</v>
      </c>
      <c r="L9" s="1">
        <v>127.15803097260201</v>
      </c>
      <c r="M9" s="1">
        <v>957.03618506519194</v>
      </c>
      <c r="N9" s="1">
        <v>1010.18548683543</v>
      </c>
      <c r="O9" s="1">
        <v>2542.8829083769801</v>
      </c>
      <c r="P9" s="1">
        <v>3557.9963905980298</v>
      </c>
      <c r="Q9" s="1">
        <v>2570.3105225604299</v>
      </c>
      <c r="R9" s="1">
        <v>6070.50260685588</v>
      </c>
      <c r="S9" s="1">
        <v>3917.6025644645201</v>
      </c>
      <c r="T9" s="1">
        <v>5</v>
      </c>
      <c r="U9" s="9">
        <f>D9/$C9*100</f>
        <v>19.725362293676664</v>
      </c>
      <c r="V9" s="9">
        <f>E9/$C9*100</f>
        <v>15.992018573040895</v>
      </c>
      <c r="W9" s="9">
        <f>F9/$C9*100</f>
        <v>18.093004463473232</v>
      </c>
      <c r="X9" s="9">
        <f>G9/$C9*100</f>
        <v>18.783485719010553</v>
      </c>
      <c r="Y9" s="9">
        <f>H9/$C9*100</f>
        <v>17.874530977386492</v>
      </c>
      <c r="Z9" s="9">
        <f>I9/$C9*100</f>
        <v>8.6530061141194778</v>
      </c>
      <c r="AA9" s="9">
        <f>J9/$C9*100</f>
        <v>0.87859185929257089</v>
      </c>
      <c r="AB9" s="9">
        <f>L9/$K9*100</f>
        <v>0.61270128223976872</v>
      </c>
      <c r="AC9" s="9">
        <f>M9/$K9*100</f>
        <v>4.6114059273664196</v>
      </c>
      <c r="AD9" s="9">
        <f>N9/$K9*100</f>
        <v>4.8675017877355513</v>
      </c>
      <c r="AE9" s="9">
        <f>O9/$K9*100</f>
        <v>12.252687515143004</v>
      </c>
      <c r="AF9" s="9">
        <f>P9/$K9*100</f>
        <v>17.143934473109223</v>
      </c>
      <c r="AG9" s="9">
        <f>Q9/$K9*100</f>
        <v>12.38484538398102</v>
      </c>
      <c r="AH9" s="9">
        <f>R9/$K9*100</f>
        <v>29.250254212113859</v>
      </c>
      <c r="AI9" s="9">
        <f>S9/$K9*100</f>
        <v>18.876669418311458</v>
      </c>
    </row>
    <row r="10" spans="1:35" x14ac:dyDescent="0.25">
      <c r="A10" t="s">
        <v>26</v>
      </c>
      <c r="B10" t="s">
        <v>56</v>
      </c>
      <c r="C10" s="1">
        <v>7862</v>
      </c>
      <c r="D10" s="1">
        <v>1164.20244396166</v>
      </c>
      <c r="E10" s="1">
        <v>909.242057373541</v>
      </c>
      <c r="F10" s="1">
        <v>1119.4336371638799</v>
      </c>
      <c r="G10" s="1">
        <v>1629.1008654951099</v>
      </c>
      <c r="H10" s="1">
        <v>1944.46420142341</v>
      </c>
      <c r="I10" s="1">
        <v>963.13012128096295</v>
      </c>
      <c r="J10" s="1">
        <v>132.42667330145301</v>
      </c>
      <c r="K10" s="1">
        <v>6752.65552625292</v>
      </c>
      <c r="L10" s="1">
        <v>106.479213297057</v>
      </c>
      <c r="M10" s="1">
        <v>470.61878559297202</v>
      </c>
      <c r="N10" s="1">
        <v>334.77952570598001</v>
      </c>
      <c r="O10" s="1">
        <v>653.88190902870394</v>
      </c>
      <c r="P10" s="1">
        <v>866.13978185417</v>
      </c>
      <c r="Q10" s="1">
        <v>557.33440895486001</v>
      </c>
      <c r="R10" s="1">
        <v>2702.1693224075502</v>
      </c>
      <c r="S10" s="1">
        <v>1061.25257941162</v>
      </c>
      <c r="T10" s="1">
        <v>4</v>
      </c>
      <c r="U10" s="9">
        <f>D10/$C10*100</f>
        <v>14.807967997477235</v>
      </c>
      <c r="V10" s="9">
        <f>E10/$C10*100</f>
        <v>11.565022352754275</v>
      </c>
      <c r="W10" s="9">
        <f>F10/$C10*100</f>
        <v>14.238535196691426</v>
      </c>
      <c r="X10" s="9">
        <f>G10/$C10*100</f>
        <v>20.721201545346094</v>
      </c>
      <c r="Y10" s="9">
        <f>H10/$C10*100</f>
        <v>24.732437057026331</v>
      </c>
      <c r="Z10" s="9">
        <f>I10/$C10*100</f>
        <v>12.250446721965949</v>
      </c>
      <c r="AA10" s="9">
        <f>J10/$C10*100</f>
        <v>1.6843891287389088</v>
      </c>
      <c r="AB10" s="9">
        <f>L10/$K10*100</f>
        <v>1.5768494762258785</v>
      </c>
      <c r="AC10" s="9">
        <f>M10/$K10*100</f>
        <v>6.9693883208362113</v>
      </c>
      <c r="AD10" s="9">
        <f>N10/$K10*100</f>
        <v>4.9577462437470246</v>
      </c>
      <c r="AE10" s="9">
        <f>O10/$K10*100</f>
        <v>9.6833298616603081</v>
      </c>
      <c r="AF10" s="9">
        <f>P10/$K10*100</f>
        <v>12.826654321204431</v>
      </c>
      <c r="AG10" s="9">
        <f>Q10/$K10*100</f>
        <v>8.253559015235707</v>
      </c>
      <c r="AH10" s="9">
        <f>R10/$K10*100</f>
        <v>40.016395207812359</v>
      </c>
      <c r="AI10" s="9">
        <f>S10/$K10*100</f>
        <v>15.716077553277977</v>
      </c>
    </row>
    <row r="11" spans="1:35" x14ac:dyDescent="0.25">
      <c r="A11" t="s">
        <v>27</v>
      </c>
      <c r="B11" t="s">
        <v>57</v>
      </c>
      <c r="C11" s="1">
        <v>11165</v>
      </c>
      <c r="D11" s="1">
        <v>1481.00085292275</v>
      </c>
      <c r="E11" s="1">
        <v>1318.9660373797799</v>
      </c>
      <c r="F11" s="1">
        <v>1782.0248643550699</v>
      </c>
      <c r="G11" s="1">
        <v>2184.4488345248401</v>
      </c>
      <c r="H11" s="1">
        <v>2595.4958281988002</v>
      </c>
      <c r="I11" s="1">
        <v>1588.52796299749</v>
      </c>
      <c r="J11" s="1">
        <v>214.53561962127301</v>
      </c>
      <c r="K11" s="1">
        <v>9785.1313468183598</v>
      </c>
      <c r="L11" s="1">
        <v>35.142289846579501</v>
      </c>
      <c r="M11" s="1">
        <v>759.42775264864395</v>
      </c>
      <c r="N11" s="1">
        <v>479.88495132652503</v>
      </c>
      <c r="O11" s="1">
        <v>899.59355799318098</v>
      </c>
      <c r="P11" s="1">
        <v>1555.4133783351101</v>
      </c>
      <c r="Q11" s="1">
        <v>970.46082905706305</v>
      </c>
      <c r="R11" s="1">
        <v>3720.8915596960301</v>
      </c>
      <c r="S11" s="1">
        <v>1364.31702791522</v>
      </c>
      <c r="T11" s="1">
        <v>2</v>
      </c>
      <c r="U11" s="9">
        <f>D11/$C11*100</f>
        <v>13.26467400736901</v>
      </c>
      <c r="V11" s="9">
        <f>E11/$C11*100</f>
        <v>11.813399349572592</v>
      </c>
      <c r="W11" s="9">
        <f>F11/$C11*100</f>
        <v>15.960813832109896</v>
      </c>
      <c r="X11" s="9">
        <f>G11/$C11*100</f>
        <v>19.565148540303092</v>
      </c>
      <c r="Y11" s="9">
        <f>H11/$C11*100</f>
        <v>23.246715881762654</v>
      </c>
      <c r="Z11" s="9">
        <f>I11/$C11*100</f>
        <v>14.227747093573578</v>
      </c>
      <c r="AA11" s="9">
        <f>J11/$C11*100</f>
        <v>1.9215012953092074</v>
      </c>
      <c r="AB11" s="9">
        <f>L11/$K11*100</f>
        <v>0.35913968449698974</v>
      </c>
      <c r="AC11" s="9">
        <f>M11/$K11*100</f>
        <v>7.7610379026294032</v>
      </c>
      <c r="AD11" s="9">
        <f>N11/$K11*100</f>
        <v>4.9042259558688484</v>
      </c>
      <c r="AE11" s="9">
        <f>O11/$K11*100</f>
        <v>9.1934745289411399</v>
      </c>
      <c r="AF11" s="9">
        <f>P11/$K11*100</f>
        <v>15.895682165174549</v>
      </c>
      <c r="AG11" s="9">
        <f>Q11/$K11*100</f>
        <v>9.9177087630265568</v>
      </c>
      <c r="AH11" s="9">
        <f>R11/$K11*100</f>
        <v>38.02597459160198</v>
      </c>
      <c r="AI11" s="9">
        <f>S11/$K11*100</f>
        <v>13.942756408260463</v>
      </c>
    </row>
    <row r="12" spans="1:35" x14ac:dyDescent="0.25">
      <c r="A12" t="s">
        <v>28</v>
      </c>
      <c r="B12" t="s">
        <v>58</v>
      </c>
      <c r="C12" s="1">
        <v>13168</v>
      </c>
      <c r="D12" s="1">
        <v>2340.3452940391198</v>
      </c>
      <c r="E12" s="1">
        <v>2043.9287384049801</v>
      </c>
      <c r="F12" s="1">
        <v>2831.1706493807501</v>
      </c>
      <c r="G12" s="1">
        <v>2876.4364203867099</v>
      </c>
      <c r="H12" s="1">
        <v>1996.12595021724</v>
      </c>
      <c r="I12" s="1">
        <v>950.11661377923201</v>
      </c>
      <c r="J12" s="1">
        <v>129.876333791966</v>
      </c>
      <c r="K12" s="1">
        <v>10817.873089548801</v>
      </c>
      <c r="L12" s="1">
        <v>58.598639468697002</v>
      </c>
      <c r="M12" s="1">
        <v>968.28168139911804</v>
      </c>
      <c r="N12" s="1">
        <v>479.76975402067302</v>
      </c>
      <c r="O12" s="1">
        <v>1211.61147496274</v>
      </c>
      <c r="P12" s="1">
        <v>2290.36543142656</v>
      </c>
      <c r="Q12" s="1">
        <v>1752.9423105748799</v>
      </c>
      <c r="R12" s="1">
        <v>2507.2468432671399</v>
      </c>
      <c r="S12" s="1">
        <v>1549.0569544289999</v>
      </c>
      <c r="T12" s="1">
        <v>2</v>
      </c>
      <c r="U12" s="9">
        <f>D12/$C12*100</f>
        <v>17.77297459021203</v>
      </c>
      <c r="V12" s="9">
        <f>E12/$C12*100</f>
        <v>15.521937563828828</v>
      </c>
      <c r="W12" s="9">
        <f>F12/$C12*100</f>
        <v>21.500384639890267</v>
      </c>
      <c r="X12" s="9">
        <f>G12/$C12*100</f>
        <v>21.844140495038804</v>
      </c>
      <c r="Y12" s="9">
        <f>H12/$C12*100</f>
        <v>15.15891517479678</v>
      </c>
      <c r="Z12" s="9">
        <f>I12/$C12*100</f>
        <v>7.2153448798544346</v>
      </c>
      <c r="AA12" s="9">
        <f>J12/$C12*100</f>
        <v>0.98630265637884262</v>
      </c>
      <c r="AB12" s="9">
        <f>L12/$K12*100</f>
        <v>0.54168355446237793</v>
      </c>
      <c r="AC12" s="9">
        <f>M12/$K12*100</f>
        <v>8.950758373515951</v>
      </c>
      <c r="AD12" s="9">
        <f>N12/$K12*100</f>
        <v>4.4349730307354127</v>
      </c>
      <c r="AE12" s="9">
        <f>O12/$K12*100</f>
        <v>11.200089564124058</v>
      </c>
      <c r="AF12" s="9">
        <f>P12/$K12*100</f>
        <v>21.172049371140183</v>
      </c>
      <c r="AG12" s="9">
        <f>Q12/$K12*100</f>
        <v>16.204130849606713</v>
      </c>
      <c r="AH12" s="9">
        <f>R12/$K12*100</f>
        <v>23.176892745112745</v>
      </c>
      <c r="AI12" s="9">
        <f>S12/$K12*100</f>
        <v>14.319422511302626</v>
      </c>
    </row>
    <row r="13" spans="1:35" x14ac:dyDescent="0.25">
      <c r="A13" t="s">
        <v>29</v>
      </c>
      <c r="B13" t="s">
        <v>59</v>
      </c>
      <c r="C13" s="1">
        <v>91218</v>
      </c>
      <c r="D13" s="1">
        <v>15886.4993623185</v>
      </c>
      <c r="E13" s="1">
        <v>14282.759749293</v>
      </c>
      <c r="F13" s="1">
        <v>16110.1652956582</v>
      </c>
      <c r="G13" s="1">
        <v>18807.9320423961</v>
      </c>
      <c r="H13" s="1">
        <v>17017.222520537201</v>
      </c>
      <c r="I13" s="1">
        <v>7965.0016953434997</v>
      </c>
      <c r="J13" s="1">
        <v>1148.4193344535599</v>
      </c>
      <c r="K13" s="1">
        <v>75315.785368659795</v>
      </c>
      <c r="L13" s="1">
        <v>311.85553724252998</v>
      </c>
      <c r="M13" s="1">
        <v>3753.4850029081099</v>
      </c>
      <c r="N13" s="1">
        <v>4065.4869767115101</v>
      </c>
      <c r="O13" s="1">
        <v>9393.2302990364897</v>
      </c>
      <c r="P13" s="1">
        <v>14589.512330621101</v>
      </c>
      <c r="Q13" s="1">
        <v>8221.5730459285205</v>
      </c>
      <c r="R13" s="1">
        <v>22665.365304019801</v>
      </c>
      <c r="S13" s="1">
        <v>12315.2768721918</v>
      </c>
      <c r="T13" s="1">
        <v>20</v>
      </c>
      <c r="U13" s="9">
        <f>D13/$C13*100</f>
        <v>17.41596983305762</v>
      </c>
      <c r="V13" s="9">
        <f>E13/$C13*100</f>
        <v>15.657830416467144</v>
      </c>
      <c r="W13" s="9">
        <f>F13/$C13*100</f>
        <v>17.661169172376283</v>
      </c>
      <c r="X13" s="9">
        <f>G13/$C13*100</f>
        <v>20.618663029660922</v>
      </c>
      <c r="Y13" s="9">
        <f>H13/$C13*100</f>
        <v>18.655553202807781</v>
      </c>
      <c r="Z13" s="9">
        <f>I13/$C13*100</f>
        <v>8.7318311027905668</v>
      </c>
      <c r="AA13" s="9">
        <f>J13/$C13*100</f>
        <v>1.2589832428397465</v>
      </c>
      <c r="AB13" s="9">
        <f>L13/$K13*100</f>
        <v>0.41406397837590425</v>
      </c>
      <c r="AC13" s="9">
        <f>M13/$K13*100</f>
        <v>4.9836630986921895</v>
      </c>
      <c r="AD13" s="9">
        <f>N13/$K13*100</f>
        <v>5.3979215071734883</v>
      </c>
      <c r="AE13" s="9">
        <f>O13/$K13*100</f>
        <v>12.471794927262586</v>
      </c>
      <c r="AF13" s="9">
        <f>P13/$K13*100</f>
        <v>19.371121550691615</v>
      </c>
      <c r="AG13" s="9">
        <f>Q13/$K13*100</f>
        <v>10.916135317032303</v>
      </c>
      <c r="AH13" s="9">
        <f>R13/$K13*100</f>
        <v>30.093778074644167</v>
      </c>
      <c r="AI13" s="9">
        <f>S13/$K13*100</f>
        <v>16.351521546127831</v>
      </c>
    </row>
    <row r="14" spans="1:35" x14ac:dyDescent="0.25">
      <c r="A14" t="s">
        <v>30</v>
      </c>
      <c r="B14" t="s">
        <v>60</v>
      </c>
      <c r="C14" s="1">
        <v>16680</v>
      </c>
      <c r="D14" s="1">
        <v>2733.9997096247298</v>
      </c>
      <c r="E14" s="1">
        <v>2079.0333729660001</v>
      </c>
      <c r="F14" s="1">
        <v>2711.4546056305198</v>
      </c>
      <c r="G14" s="1">
        <v>3595.6712336780201</v>
      </c>
      <c r="H14" s="1">
        <v>3496.64199724025</v>
      </c>
      <c r="I14" s="1">
        <v>1805.7038040739601</v>
      </c>
      <c r="J14" s="1">
        <v>257.49527678651702</v>
      </c>
      <c r="K14" s="1">
        <v>14050.3923894779</v>
      </c>
      <c r="L14" s="1">
        <v>65.151271076692097</v>
      </c>
      <c r="M14" s="1">
        <v>964.61000102514595</v>
      </c>
      <c r="N14" s="1">
        <v>897.93048171240798</v>
      </c>
      <c r="O14" s="1">
        <v>1569.46603001529</v>
      </c>
      <c r="P14" s="1">
        <v>2314.3975378578498</v>
      </c>
      <c r="Q14" s="1">
        <v>1410.0498441787099</v>
      </c>
      <c r="R14" s="1">
        <v>4764.2024214310604</v>
      </c>
      <c r="S14" s="1">
        <v>2064.5848021807601</v>
      </c>
      <c r="T14" s="1">
        <v>6</v>
      </c>
      <c r="U14" s="9">
        <f>D14/$C14*100</f>
        <v>16.39088554930893</v>
      </c>
      <c r="V14" s="9">
        <f>E14/$C14*100</f>
        <v>12.46422885471223</v>
      </c>
      <c r="W14" s="9">
        <f>F14/$C14*100</f>
        <v>16.255723055338848</v>
      </c>
      <c r="X14" s="9">
        <f>G14/$C14*100</f>
        <v>21.556781976486931</v>
      </c>
      <c r="Y14" s="9">
        <f>H14/$C14*100</f>
        <v>20.963081518226918</v>
      </c>
      <c r="Z14" s="9">
        <f>I14/$C14*100</f>
        <v>10.825562374544125</v>
      </c>
      <c r="AA14" s="9">
        <f>J14/$C14*100</f>
        <v>1.5437366713819967</v>
      </c>
      <c r="AB14" s="9">
        <f>L14/$K14*100</f>
        <v>0.46369716425487711</v>
      </c>
      <c r="AC14" s="9">
        <f>M14/$K14*100</f>
        <v>6.8653598724226796</v>
      </c>
      <c r="AD14" s="9">
        <f>N14/$K14*100</f>
        <v>6.3907858002944655</v>
      </c>
      <c r="AE14" s="9">
        <f>O14/$K14*100</f>
        <v>11.170264762076227</v>
      </c>
      <c r="AF14" s="9">
        <f>P14/$K14*100</f>
        <v>16.472120305985637</v>
      </c>
      <c r="AG14" s="9">
        <f>Q14/$K14*100</f>
        <v>10.035661674720716</v>
      </c>
      <c r="AH14" s="9">
        <f>R14/$K14*100</f>
        <v>33.907967047232724</v>
      </c>
      <c r="AI14" s="9">
        <f>S14/$K14*100</f>
        <v>14.694143373012789</v>
      </c>
    </row>
    <row r="15" spans="1:35" x14ac:dyDescent="0.25">
      <c r="A15" t="s">
        <v>31</v>
      </c>
      <c r="B15" t="s">
        <v>61</v>
      </c>
      <c r="C15" s="1">
        <v>95811</v>
      </c>
      <c r="D15" s="1">
        <v>13219.095424518</v>
      </c>
      <c r="E15" s="1">
        <v>12819.9898575922</v>
      </c>
      <c r="F15" s="1">
        <v>14453.5965109812</v>
      </c>
      <c r="G15" s="1">
        <v>18366.433271371599</v>
      </c>
      <c r="H15" s="1">
        <v>21101.5355062206</v>
      </c>
      <c r="I15" s="1">
        <v>13899.575007863999</v>
      </c>
      <c r="J15" s="1">
        <v>1950.7744214525501</v>
      </c>
      <c r="K15" s="1">
        <v>82565.559487944804</v>
      </c>
      <c r="L15" s="1">
        <v>91.775604865667503</v>
      </c>
      <c r="M15" s="1">
        <v>4253.0768067803401</v>
      </c>
      <c r="N15" s="1">
        <v>4262.9772718567401</v>
      </c>
      <c r="O15" s="1">
        <v>9247.7794344795693</v>
      </c>
      <c r="P15" s="1">
        <v>13148.996063729601</v>
      </c>
      <c r="Q15" s="1">
        <v>6855.2443167351803</v>
      </c>
      <c r="R15" s="1">
        <v>32628.079795498401</v>
      </c>
      <c r="S15" s="1">
        <v>12077.630193999301</v>
      </c>
      <c r="T15" s="1">
        <v>3</v>
      </c>
      <c r="U15" s="9">
        <f>D15/$C15*100</f>
        <v>13.797054017302814</v>
      </c>
      <c r="V15" s="9">
        <f>E15/$C15*100</f>
        <v>13.380498958984042</v>
      </c>
      <c r="W15" s="9">
        <f>F15/$C15*100</f>
        <v>15.085529334816671</v>
      </c>
      <c r="X15" s="9">
        <f>G15/$C15*100</f>
        <v>19.169441161632381</v>
      </c>
      <c r="Y15" s="9">
        <f>H15/$C15*100</f>
        <v>22.024126150672259</v>
      </c>
      <c r="Z15" s="9">
        <f>I15/$C15*100</f>
        <v>14.507285184231456</v>
      </c>
      <c r="AA15" s="9">
        <f>J15/$C15*100</f>
        <v>2.0360651923605326</v>
      </c>
      <c r="AB15" s="9">
        <f>L15/$K15*100</f>
        <v>0.11115482706692907</v>
      </c>
      <c r="AC15" s="9">
        <f>M15/$K15*100</f>
        <v>5.1511511980989138</v>
      </c>
      <c r="AD15" s="9">
        <f>N15/$K15*100</f>
        <v>5.1631422330265524</v>
      </c>
      <c r="AE15" s="9">
        <f>O15/$K15*100</f>
        <v>11.200529000024297</v>
      </c>
      <c r="AF15" s="9">
        <f>P15/$K15*100</f>
        <v>15.925521664574264</v>
      </c>
      <c r="AG15" s="9">
        <f>Q15/$K15*100</f>
        <v>8.3027891523415374</v>
      </c>
      <c r="AH15" s="9">
        <f>R15/$K15*100</f>
        <v>39.517784410172077</v>
      </c>
      <c r="AI15" s="9">
        <f>S15/$K15*100</f>
        <v>14.627927514695429</v>
      </c>
    </row>
    <row r="16" spans="1:35" x14ac:dyDescent="0.25">
      <c r="A16" t="s">
        <v>32</v>
      </c>
      <c r="B16" t="s">
        <v>62</v>
      </c>
      <c r="C16" s="1">
        <v>18533</v>
      </c>
      <c r="D16" s="1">
        <v>3016.9395447584998</v>
      </c>
      <c r="E16" s="1">
        <v>2459.38043083396</v>
      </c>
      <c r="F16" s="1">
        <v>3092.1863908007399</v>
      </c>
      <c r="G16" s="1">
        <v>4147.66391745288</v>
      </c>
      <c r="H16" s="1">
        <v>4005.9516281673</v>
      </c>
      <c r="I16" s="1">
        <v>1593.0365487998999</v>
      </c>
      <c r="J16" s="1">
        <v>217.84153918670501</v>
      </c>
      <c r="K16" s="1">
        <v>15473.644571025799</v>
      </c>
      <c r="L16" s="1">
        <v>70.852898759386406</v>
      </c>
      <c r="M16" s="1">
        <v>863.36885979103204</v>
      </c>
      <c r="N16" s="1">
        <v>905.25140640949098</v>
      </c>
      <c r="O16" s="1">
        <v>2244.7545004827498</v>
      </c>
      <c r="P16" s="1">
        <v>2513.7388056257</v>
      </c>
      <c r="Q16" s="1">
        <v>1270.5865514351599</v>
      </c>
      <c r="R16" s="1">
        <v>5152.0088636137398</v>
      </c>
      <c r="S16" s="1">
        <v>2453.0826849085202</v>
      </c>
      <c r="T16" s="1">
        <v>7</v>
      </c>
      <c r="U16" s="9">
        <f>D16/$C16*100</f>
        <v>16.278743564228673</v>
      </c>
      <c r="V16" s="9">
        <f>E16/$C16*100</f>
        <v>13.270276969912912</v>
      </c>
      <c r="W16" s="9">
        <f>F16/$C16*100</f>
        <v>16.684759028763501</v>
      </c>
      <c r="X16" s="9">
        <f>G16/$C16*100</f>
        <v>22.379884084891167</v>
      </c>
      <c r="Y16" s="9">
        <f>H16/$C16*100</f>
        <v>21.615235677803376</v>
      </c>
      <c r="Z16" s="9">
        <f>I16/$C16*100</f>
        <v>8.5956755452430791</v>
      </c>
      <c r="AA16" s="9">
        <f>J16/$C16*100</f>
        <v>1.175425129157206</v>
      </c>
      <c r="AB16" s="9">
        <f>L16/$K16*100</f>
        <v>0.45789405614277551</v>
      </c>
      <c r="AC16" s="9">
        <f>M16/$K16*100</f>
        <v>5.5796089656064547</v>
      </c>
      <c r="AD16" s="9">
        <f>N16/$K16*100</f>
        <v>5.8502791779550281</v>
      </c>
      <c r="AE16" s="9">
        <f>O16/$K16*100</f>
        <v>14.506954002847033</v>
      </c>
      <c r="AF16" s="9">
        <f>P16/$K16*100</f>
        <v>16.245292400813209</v>
      </c>
      <c r="AG16" s="9">
        <f>Q16/$K16*100</f>
        <v>8.2112946668964923</v>
      </c>
      <c r="AH16" s="9">
        <f>R16/$K16*100</f>
        <v>33.295380671085148</v>
      </c>
      <c r="AI16" s="9">
        <f>S16/$K16*100</f>
        <v>15.853296058653733</v>
      </c>
    </row>
    <row r="17" spans="1:35" x14ac:dyDescent="0.25">
      <c r="A17" t="s">
        <v>33</v>
      </c>
      <c r="B17" t="s">
        <v>63</v>
      </c>
      <c r="C17" s="1">
        <v>10297</v>
      </c>
      <c r="D17" s="1">
        <v>1146</v>
      </c>
      <c r="E17" s="1">
        <v>1336</v>
      </c>
      <c r="F17" s="1">
        <v>1314</v>
      </c>
      <c r="G17" s="1">
        <v>2063</v>
      </c>
      <c r="H17" s="1">
        <v>2731</v>
      </c>
      <c r="I17" s="1">
        <v>1536</v>
      </c>
      <c r="J17" s="1">
        <v>171</v>
      </c>
      <c r="K17" s="1">
        <v>9315</v>
      </c>
      <c r="L17" s="1">
        <v>50</v>
      </c>
      <c r="M17" s="1">
        <v>450</v>
      </c>
      <c r="N17" s="1">
        <v>345</v>
      </c>
      <c r="O17" s="1">
        <v>1005</v>
      </c>
      <c r="P17" s="1">
        <v>1290</v>
      </c>
      <c r="Q17" s="1">
        <v>810</v>
      </c>
      <c r="R17" s="1">
        <v>4185</v>
      </c>
      <c r="S17" s="1">
        <v>1180</v>
      </c>
      <c r="T17" s="1">
        <v>1</v>
      </c>
      <c r="U17" s="9">
        <f>D17/$C17*100</f>
        <v>11.129455181120715</v>
      </c>
      <c r="V17" s="9">
        <f>E17/$C17*100</f>
        <v>12.974652811498494</v>
      </c>
      <c r="W17" s="9">
        <f>F17/$C17*100</f>
        <v>12.7609983490337</v>
      </c>
      <c r="X17" s="9">
        <f>G17/$C17*100</f>
        <v>20.034961639312421</v>
      </c>
      <c r="Y17" s="9">
        <f>H17/$C17*100</f>
        <v>26.522288045061671</v>
      </c>
      <c r="Z17" s="9">
        <f>I17/$C17*100</f>
        <v>14.916966106633001</v>
      </c>
      <c r="AA17" s="9">
        <f>J17/$C17*100</f>
        <v>1.6606778673400018</v>
      </c>
      <c r="AB17" s="9">
        <f>L17/$K17*100</f>
        <v>0.53676865271068175</v>
      </c>
      <c r="AC17" s="9">
        <f>M17/$K17*100</f>
        <v>4.8309178743961354</v>
      </c>
      <c r="AD17" s="9">
        <f>N17/$K17*100</f>
        <v>3.7037037037037033</v>
      </c>
      <c r="AE17" s="9">
        <f>O17/$K17*100</f>
        <v>10.789049919484702</v>
      </c>
      <c r="AF17" s="9">
        <f>P17/$K17*100</f>
        <v>13.848631239935589</v>
      </c>
      <c r="AG17" s="9">
        <f>Q17/$K17*100</f>
        <v>8.695652173913043</v>
      </c>
      <c r="AH17" s="9">
        <f>R17/$K17*100</f>
        <v>44.927536231884055</v>
      </c>
      <c r="AI17" s="9">
        <f>S17/$K17*100</f>
        <v>12.667740203972089</v>
      </c>
    </row>
    <row r="18" spans="1:35" x14ac:dyDescent="0.25">
      <c r="A18" t="s">
        <v>34</v>
      </c>
      <c r="B18" t="s">
        <v>64</v>
      </c>
      <c r="C18" s="1">
        <v>13996</v>
      </c>
      <c r="D18" s="1">
        <v>2059.6648291240599</v>
      </c>
      <c r="E18" s="1">
        <v>1723.0186218157801</v>
      </c>
      <c r="F18" s="1">
        <v>2150.2155236916001</v>
      </c>
      <c r="G18" s="1">
        <v>2885.0402825558299</v>
      </c>
      <c r="H18" s="1">
        <v>3384.1623065649001</v>
      </c>
      <c r="I18" s="1">
        <v>1555.3503286340899</v>
      </c>
      <c r="J18" s="1">
        <v>238.54810761372201</v>
      </c>
      <c r="K18" s="1">
        <v>11873.2041954383</v>
      </c>
      <c r="L18" s="1">
        <v>110.58904125628899</v>
      </c>
      <c r="M18" s="1">
        <v>921.628840234927</v>
      </c>
      <c r="N18" s="1">
        <v>650.81902521617701</v>
      </c>
      <c r="O18" s="1">
        <v>1222.8780321937099</v>
      </c>
      <c r="P18" s="1">
        <v>1831.33046797411</v>
      </c>
      <c r="Q18" s="1">
        <v>1021.7755103217399</v>
      </c>
      <c r="R18" s="1">
        <v>4514.6068754080998</v>
      </c>
      <c r="S18" s="1">
        <v>1599.5764028332801</v>
      </c>
      <c r="T18" s="1">
        <v>4</v>
      </c>
      <c r="U18" s="9">
        <f>D18/$C18*100</f>
        <v>14.716096235524864</v>
      </c>
      <c r="V18" s="9">
        <f>E18/$C18*100</f>
        <v>12.310793239609746</v>
      </c>
      <c r="W18" s="9">
        <f>F18/$C18*100</f>
        <v>15.363071761157473</v>
      </c>
      <c r="X18" s="9">
        <f>G18/$C18*100</f>
        <v>20.613320109715847</v>
      </c>
      <c r="Y18" s="9">
        <f>H18/$C18*100</f>
        <v>24.179496331558305</v>
      </c>
      <c r="Z18" s="9">
        <f>I18/$C18*100</f>
        <v>11.112820296042369</v>
      </c>
      <c r="AA18" s="9">
        <f>J18/$C18*100</f>
        <v>1.7044020263912691</v>
      </c>
      <c r="AB18" s="9">
        <f>L18/$K18*100</f>
        <v>0.93141699103244124</v>
      </c>
      <c r="AC18" s="9">
        <f>M18/$K18*100</f>
        <v>7.7622588230144132</v>
      </c>
      <c r="AD18" s="9">
        <f>N18/$K18*100</f>
        <v>5.4814101947831615</v>
      </c>
      <c r="AE18" s="9">
        <f>O18/$K18*100</f>
        <v>10.299477816304559</v>
      </c>
      <c r="AF18" s="9">
        <f>P18/$K18*100</f>
        <v>15.424062770500566</v>
      </c>
      <c r="AG18" s="9">
        <f>Q18/$K18*100</f>
        <v>8.6057267566770843</v>
      </c>
      <c r="AH18" s="9">
        <f>R18/$K18*100</f>
        <v>38.023492235925808</v>
      </c>
      <c r="AI18" s="9">
        <f>S18/$K18*100</f>
        <v>13.472154411762238</v>
      </c>
    </row>
    <row r="19" spans="1:35" x14ac:dyDescent="0.25">
      <c r="A19" t="s">
        <v>35</v>
      </c>
      <c r="B19" t="s">
        <v>65</v>
      </c>
      <c r="C19" s="1">
        <v>25809</v>
      </c>
      <c r="D19" s="1">
        <v>4791.5147027560597</v>
      </c>
      <c r="E19" s="1">
        <v>3866.77598585953</v>
      </c>
      <c r="F19" s="1">
        <v>4811.2420603348901</v>
      </c>
      <c r="G19" s="1">
        <v>5126.9218967667002</v>
      </c>
      <c r="H19" s="1">
        <v>4694.3896138829105</v>
      </c>
      <c r="I19" s="1">
        <v>2250.17406107945</v>
      </c>
      <c r="J19" s="1">
        <v>267.981679320463</v>
      </c>
      <c r="K19" s="1">
        <v>20913.554763867502</v>
      </c>
      <c r="L19" s="1">
        <v>145.14630695954</v>
      </c>
      <c r="M19" s="1">
        <v>1015.7070311849</v>
      </c>
      <c r="N19" s="1">
        <v>947.37454818421702</v>
      </c>
      <c r="O19" s="1">
        <v>2438.1195800938799</v>
      </c>
      <c r="P19" s="1">
        <v>3668.3632455904299</v>
      </c>
      <c r="Q19" s="1">
        <v>2780.8848058661601</v>
      </c>
      <c r="R19" s="1">
        <v>6347.6259621380896</v>
      </c>
      <c r="S19" s="1">
        <v>3570.3332838502702</v>
      </c>
      <c r="T19" s="1">
        <v>6</v>
      </c>
      <c r="U19" s="9">
        <f>D19/$C19*100</f>
        <v>18.565286151172302</v>
      </c>
      <c r="V19" s="9">
        <f>E19/$C19*100</f>
        <v>14.982277445307954</v>
      </c>
      <c r="W19" s="9">
        <f>F19/$C19*100</f>
        <v>18.641722113738968</v>
      </c>
      <c r="X19" s="9">
        <f>G19/$C19*100</f>
        <v>19.864860694977335</v>
      </c>
      <c r="Y19" s="9">
        <f>H19/$C19*100</f>
        <v>18.188963593641404</v>
      </c>
      <c r="Z19" s="9">
        <f>I19/$C19*100</f>
        <v>8.7185635285344265</v>
      </c>
      <c r="AA19" s="9">
        <f>J19/$C19*100</f>
        <v>1.038326472627622</v>
      </c>
      <c r="AB19" s="9">
        <f>L19/$K19*100</f>
        <v>0.6940298222773218</v>
      </c>
      <c r="AC19" s="9">
        <f>M19/$K19*100</f>
        <v>4.8566924305940766</v>
      </c>
      <c r="AD19" s="9">
        <f>N19/$K19*100</f>
        <v>4.5299546580240051</v>
      </c>
      <c r="AE19" s="9">
        <f>O19/$K19*100</f>
        <v>11.658083035726841</v>
      </c>
      <c r="AF19" s="9">
        <f>P19/$K19*100</f>
        <v>17.540601236898702</v>
      </c>
      <c r="AG19" s="9">
        <f>Q19/$K19*100</f>
        <v>13.29704508518425</v>
      </c>
      <c r="AH19" s="9">
        <f>R19/$K19*100</f>
        <v>30.351731371392336</v>
      </c>
      <c r="AI19" s="9">
        <f>S19/$K19*100</f>
        <v>17.071862359902397</v>
      </c>
    </row>
    <row r="20" spans="1:35" x14ac:dyDescent="0.25">
      <c r="A20" t="s">
        <v>36</v>
      </c>
      <c r="B20" t="s">
        <v>66</v>
      </c>
      <c r="C20" s="1">
        <v>9617.0000000000091</v>
      </c>
      <c r="D20" s="1">
        <v>1761.55729806356</v>
      </c>
      <c r="E20" s="1">
        <v>1199.7299495206801</v>
      </c>
      <c r="F20" s="1">
        <v>1732.6755380883201</v>
      </c>
      <c r="G20" s="1">
        <v>2258.9299932726899</v>
      </c>
      <c r="H20" s="1">
        <v>1713.17809311167</v>
      </c>
      <c r="I20" s="1">
        <v>836.73967334776398</v>
      </c>
      <c r="J20" s="1">
        <v>114.189454595326</v>
      </c>
      <c r="K20" s="1">
        <v>7823.9325688693498</v>
      </c>
      <c r="L20" s="1">
        <v>59.825116145087797</v>
      </c>
      <c r="M20" s="1">
        <v>672.43283687722601</v>
      </c>
      <c r="N20" s="1">
        <v>769.891322095791</v>
      </c>
      <c r="O20" s="1">
        <v>1117.16188195479</v>
      </c>
      <c r="P20" s="1">
        <v>1205.4306532939499</v>
      </c>
      <c r="Q20" s="1">
        <v>720.68715158520195</v>
      </c>
      <c r="R20" s="1">
        <v>2193.39557404581</v>
      </c>
      <c r="S20" s="1">
        <v>1085.1080328715</v>
      </c>
      <c r="T20" s="1">
        <v>2</v>
      </c>
      <c r="U20" s="9">
        <f>D20/$C20*100</f>
        <v>18.317118623932185</v>
      </c>
      <c r="V20" s="9">
        <f>E20/$C20*100</f>
        <v>12.475095658944358</v>
      </c>
      <c r="W20" s="9">
        <f>F20/$C20*100</f>
        <v>18.016798773924492</v>
      </c>
      <c r="X20" s="9">
        <f>G20/$C20*100</f>
        <v>23.488925790503149</v>
      </c>
      <c r="Y20" s="9">
        <f>H20/$C20*100</f>
        <v>17.81405940638108</v>
      </c>
      <c r="Z20" s="9">
        <f>I20/$C20*100</f>
        <v>8.7006308968260697</v>
      </c>
      <c r="AA20" s="9">
        <f>J20/$C20*100</f>
        <v>1.1873708494886752</v>
      </c>
      <c r="AB20" s="9">
        <f>L20/$K20*100</f>
        <v>0.76464253262005333</v>
      </c>
      <c r="AC20" s="9">
        <f>M20/$K20*100</f>
        <v>8.5945632961200289</v>
      </c>
      <c r="AD20" s="9">
        <f>N20/$K20*100</f>
        <v>9.8402090677405898</v>
      </c>
      <c r="AE20" s="9">
        <f>O20/$K20*100</f>
        <v>14.278776972080079</v>
      </c>
      <c r="AF20" s="9">
        <f>P20/$K20*100</f>
        <v>15.406966288158447</v>
      </c>
      <c r="AG20" s="9">
        <f>Q20/$K20*100</f>
        <v>9.2113159877264863</v>
      </c>
      <c r="AH20" s="9">
        <f>R20/$K20*100</f>
        <v>28.034438624549413</v>
      </c>
      <c r="AI20" s="9">
        <f>S20/$K20*100</f>
        <v>13.869087231004992</v>
      </c>
    </row>
    <row r="21" spans="1:35" x14ac:dyDescent="0.25">
      <c r="A21" t="s">
        <v>37</v>
      </c>
      <c r="B21" t="s">
        <v>67</v>
      </c>
      <c r="C21" s="1">
        <v>7953</v>
      </c>
      <c r="D21" s="1">
        <v>1304.47314648217</v>
      </c>
      <c r="E21" s="1">
        <v>1140.8701814442099</v>
      </c>
      <c r="F21" s="1">
        <v>1440.91940181315</v>
      </c>
      <c r="G21" s="1">
        <v>1798.2638142666301</v>
      </c>
      <c r="H21" s="1">
        <v>1470.34412703732</v>
      </c>
      <c r="I21" s="1">
        <v>687.52777253946203</v>
      </c>
      <c r="J21" s="1">
        <v>110.601556417057</v>
      </c>
      <c r="K21" s="1">
        <v>6608.0975194903904</v>
      </c>
      <c r="L21" s="1">
        <v>55.445597345967997</v>
      </c>
      <c r="M21" s="1">
        <v>337.67358407580798</v>
      </c>
      <c r="N21" s="1">
        <v>356.11399336492002</v>
      </c>
      <c r="O21" s="1">
        <v>882.31658582193802</v>
      </c>
      <c r="P21" s="1">
        <v>1432.2273041779299</v>
      </c>
      <c r="Q21" s="1">
        <v>607.89638274879201</v>
      </c>
      <c r="R21" s="1">
        <v>2011.5855309951701</v>
      </c>
      <c r="S21" s="1">
        <v>924.83854095986499</v>
      </c>
      <c r="T21" s="1">
        <v>2</v>
      </c>
      <c r="U21" s="9">
        <f>D21/$C21*100</f>
        <v>16.402277712588585</v>
      </c>
      <c r="V21" s="9">
        <f>E21/$C21*100</f>
        <v>14.345155053994842</v>
      </c>
      <c r="W21" s="9">
        <f>F21/$C21*100</f>
        <v>18.117935393098829</v>
      </c>
      <c r="X21" s="9">
        <f>G21/$C21*100</f>
        <v>22.611138114757072</v>
      </c>
      <c r="Y21" s="9">
        <f>H21/$C21*100</f>
        <v>18.487918106844212</v>
      </c>
      <c r="Z21" s="9">
        <f>I21/$C21*100</f>
        <v>8.6448858611776931</v>
      </c>
      <c r="AA21" s="9">
        <f>J21/$C21*100</f>
        <v>1.3906897575387527</v>
      </c>
      <c r="AB21" s="9">
        <f>L21/$K21*100</f>
        <v>0.8390553738414549</v>
      </c>
      <c r="AC21" s="9">
        <f>M21/$K21*100</f>
        <v>5.1099969859683458</v>
      </c>
      <c r="AD21" s="9">
        <f>N21/$K21*100</f>
        <v>5.3890547516069827</v>
      </c>
      <c r="AE21" s="9">
        <f>O21/$K21*100</f>
        <v>13.352051527986248</v>
      </c>
      <c r="AF21" s="9">
        <f>P21/$K21*100</f>
        <v>21.67382215461587</v>
      </c>
      <c r="AG21" s="9">
        <f>Q21/$K21*100</f>
        <v>9.1992647044905045</v>
      </c>
      <c r="AH21" s="9">
        <f>R21/$K21*100</f>
        <v>30.441220412714209</v>
      </c>
      <c r="AI21" s="9">
        <f>S21/$K21*100</f>
        <v>13.995534088776395</v>
      </c>
    </row>
    <row r="22" spans="1:35" x14ac:dyDescent="0.25">
      <c r="A22" t="s">
        <v>38</v>
      </c>
      <c r="B22" t="s">
        <v>68</v>
      </c>
      <c r="C22" s="1">
        <v>14968</v>
      </c>
      <c r="D22" s="1">
        <v>3006.3196409778702</v>
      </c>
      <c r="E22" s="1">
        <v>2021.69337642853</v>
      </c>
      <c r="F22" s="1">
        <v>2970.5831197525999</v>
      </c>
      <c r="G22" s="1">
        <v>2997.0067344323602</v>
      </c>
      <c r="H22" s="1">
        <v>2636.0223683438799</v>
      </c>
      <c r="I22" s="1">
        <v>1177.10554118409</v>
      </c>
      <c r="J22" s="1">
        <v>159.26921888065999</v>
      </c>
      <c r="K22" s="1">
        <v>12007.8402262252</v>
      </c>
      <c r="L22" s="1">
        <v>108.613660187128</v>
      </c>
      <c r="M22" s="1">
        <v>623.764660066293</v>
      </c>
      <c r="N22" s="1">
        <v>638.334693220997</v>
      </c>
      <c r="O22" s="1">
        <v>1731.7184630116701</v>
      </c>
      <c r="P22" s="1">
        <v>2110.4933516047199</v>
      </c>
      <c r="Q22" s="1">
        <v>1372.94219711546</v>
      </c>
      <c r="R22" s="1">
        <v>3448.9575829239502</v>
      </c>
      <c r="S22" s="1">
        <v>1973.015618095</v>
      </c>
      <c r="T22" s="1">
        <v>4</v>
      </c>
      <c r="U22" s="9">
        <f>D22/$C22*100</f>
        <v>20.084978894828101</v>
      </c>
      <c r="V22" s="9">
        <f>E22/$C22*100</f>
        <v>13.506770286133952</v>
      </c>
      <c r="W22" s="9">
        <f>F22/$C22*100</f>
        <v>19.846226080656066</v>
      </c>
      <c r="X22" s="9">
        <f>G22/$C22*100</f>
        <v>20.022760117800374</v>
      </c>
      <c r="Y22" s="9">
        <f>H22/$C22*100</f>
        <v>17.611052701388829</v>
      </c>
      <c r="Z22" s="9">
        <f>I22/$C22*100</f>
        <v>7.8641471217536747</v>
      </c>
      <c r="AA22" s="9">
        <f>J22/$C22*100</f>
        <v>1.0640647974389363</v>
      </c>
      <c r="AB22" s="9">
        <f>L22/$K22*100</f>
        <v>0.90452286290348094</v>
      </c>
      <c r="AC22" s="9">
        <f>M22/$K22*100</f>
        <v>5.1946449012869689</v>
      </c>
      <c r="AD22" s="9">
        <f>N22/$K22*100</f>
        <v>5.315982568013105</v>
      </c>
      <c r="AE22" s="9">
        <f>O22/$K22*100</f>
        <v>14.421564830864304</v>
      </c>
      <c r="AF22" s="9">
        <f>P22/$K22*100</f>
        <v>17.575961303976953</v>
      </c>
      <c r="AG22" s="9">
        <f>Q22/$K22*100</f>
        <v>11.433714733453442</v>
      </c>
      <c r="AH22" s="9">
        <f>R22/$K22*100</f>
        <v>28.722547252014603</v>
      </c>
      <c r="AI22" s="9">
        <f>S22/$K22*100</f>
        <v>16.431061547487293</v>
      </c>
    </row>
    <row r="23" spans="1:35" x14ac:dyDescent="0.25">
      <c r="A23" t="s">
        <v>39</v>
      </c>
      <c r="B23" t="s">
        <v>69</v>
      </c>
      <c r="C23" s="1">
        <v>5091.99999999999</v>
      </c>
      <c r="D23" s="1">
        <v>909.15368040631495</v>
      </c>
      <c r="E23" s="1">
        <v>684.61907651638796</v>
      </c>
      <c r="F23" s="1">
        <v>927.25106531284098</v>
      </c>
      <c r="G23" s="1">
        <v>1122.6846979030699</v>
      </c>
      <c r="H23" s="1">
        <v>986.09568490920606</v>
      </c>
      <c r="I23" s="1">
        <v>401.936130140697</v>
      </c>
      <c r="J23" s="1">
        <v>60.259664811472099</v>
      </c>
      <c r="K23" s="1">
        <v>4146.6585357494796</v>
      </c>
      <c r="L23" s="1">
        <v>42.893900105433097</v>
      </c>
      <c r="M23" s="1">
        <v>231.95329202878699</v>
      </c>
      <c r="N23" s="1">
        <v>330.01434074513202</v>
      </c>
      <c r="O23" s="1">
        <v>588.57918581277602</v>
      </c>
      <c r="P23" s="1">
        <v>716.41330208940303</v>
      </c>
      <c r="Q23" s="1">
        <v>456.91185592275599</v>
      </c>
      <c r="R23" s="1">
        <v>1268.87230277906</v>
      </c>
      <c r="S23" s="1">
        <v>511.020356266129</v>
      </c>
      <c r="T23" s="1">
        <v>4</v>
      </c>
      <c r="U23" s="9">
        <f>D23/$C23*100</f>
        <v>17.85454989014762</v>
      </c>
      <c r="V23" s="9">
        <f>E23/$C23*100</f>
        <v>13.444993647218958</v>
      </c>
      <c r="W23" s="9">
        <f>F23/$C23*100</f>
        <v>18.209958077628492</v>
      </c>
      <c r="X23" s="9">
        <f>G23/$C23*100</f>
        <v>22.048010563689555</v>
      </c>
      <c r="Y23" s="9">
        <f>H23/$C23*100</f>
        <v>19.365586899238178</v>
      </c>
      <c r="Z23" s="9">
        <f>I23/$C23*100</f>
        <v>7.8934825243656288</v>
      </c>
      <c r="AA23" s="9">
        <f>J23/$C23*100</f>
        <v>1.1834183977115518</v>
      </c>
      <c r="AB23" s="9">
        <f>L23/$K23*100</f>
        <v>1.0344208411575979</v>
      </c>
      <c r="AC23" s="9">
        <f>M23/$K23*100</f>
        <v>5.5937398758314458</v>
      </c>
      <c r="AD23" s="9">
        <f>N23/$K23*100</f>
        <v>7.9585608002199351</v>
      </c>
      <c r="AE23" s="9">
        <f>O23/$K23*100</f>
        <v>14.194059644373262</v>
      </c>
      <c r="AF23" s="9">
        <f>P23/$K23*100</f>
        <v>17.276881998192223</v>
      </c>
      <c r="AG23" s="9">
        <f>Q23/$K23*100</f>
        <v>11.018796266526257</v>
      </c>
      <c r="AH23" s="9">
        <f>R23/$K23*100</f>
        <v>30.59987437691732</v>
      </c>
      <c r="AI23" s="9">
        <f>S23/$K23*100</f>
        <v>12.323666196781877</v>
      </c>
    </row>
    <row r="24" spans="1:35" x14ac:dyDescent="0.25">
      <c r="A24" t="s">
        <v>40</v>
      </c>
      <c r="B24" t="s">
        <v>70</v>
      </c>
      <c r="C24" s="1">
        <v>5033</v>
      </c>
      <c r="D24" s="1">
        <v>1025.7733333333299</v>
      </c>
      <c r="E24" s="1">
        <v>701.74400000000003</v>
      </c>
      <c r="F24" s="1">
        <v>1057.4093333333301</v>
      </c>
      <c r="G24" s="1">
        <v>1088.08666666667</v>
      </c>
      <c r="H24" s="1">
        <v>880.05600000000004</v>
      </c>
      <c r="I24" s="1">
        <v>263.63333333333298</v>
      </c>
      <c r="J24" s="1">
        <v>16.297333333333299</v>
      </c>
      <c r="K24" s="1">
        <v>4016.8133333333299</v>
      </c>
      <c r="L24" s="1">
        <v>14.38</v>
      </c>
      <c r="M24" s="1">
        <v>234.87333333333299</v>
      </c>
      <c r="N24" s="1">
        <v>230.08</v>
      </c>
      <c r="O24" s="1">
        <v>690.24</v>
      </c>
      <c r="P24" s="1">
        <v>891.55999999999904</v>
      </c>
      <c r="Q24" s="1">
        <v>421.81333333333299</v>
      </c>
      <c r="R24" s="1">
        <v>963.45999999999901</v>
      </c>
      <c r="S24" s="1">
        <v>570.40666666666596</v>
      </c>
      <c r="T24" s="1">
        <v>1</v>
      </c>
      <c r="U24" s="9">
        <f>D24/$C24*100</f>
        <v>20.380952380952312</v>
      </c>
      <c r="V24" s="9">
        <f>E24/$C24*100</f>
        <v>13.942857142857143</v>
      </c>
      <c r="W24" s="9">
        <f>F24/$C24*100</f>
        <v>21.009523809523746</v>
      </c>
      <c r="X24" s="9">
        <f>G24/$C24*100</f>
        <v>21.619047619047684</v>
      </c>
      <c r="Y24" s="9">
        <f>H24/$C24*100</f>
        <v>17.485714285714288</v>
      </c>
      <c r="Z24" s="9">
        <f>I24/$C24*100</f>
        <v>5.238095238095231</v>
      </c>
      <c r="AA24" s="9">
        <f>J24/$C24*100</f>
        <v>0.32380952380952316</v>
      </c>
      <c r="AB24" s="9">
        <f>L24/$K24*100</f>
        <v>0.35799522673031059</v>
      </c>
      <c r="AC24" s="9">
        <f>M24/$K24*100</f>
        <v>5.8472553699283978</v>
      </c>
      <c r="AD24" s="9">
        <f>N24/$K24*100</f>
        <v>5.7279236276849694</v>
      </c>
      <c r="AE24" s="9">
        <f>O24/$K24*100</f>
        <v>17.183770883054908</v>
      </c>
      <c r="AF24" s="9">
        <f>P24/$K24*100</f>
        <v>22.195704057279229</v>
      </c>
      <c r="AG24" s="9">
        <f>Q24/$K24*100</f>
        <v>10.501193317422434</v>
      </c>
      <c r="AH24" s="9">
        <f>R24/$K24*100</f>
        <v>23.985680190930783</v>
      </c>
      <c r="AI24" s="9">
        <f>S24/$K24*100</f>
        <v>14.200477326968969</v>
      </c>
    </row>
    <row r="25" spans="1:35" x14ac:dyDescent="0.25">
      <c r="A25" t="s">
        <v>41</v>
      </c>
      <c r="B25" t="s">
        <v>71</v>
      </c>
      <c r="C25" s="1">
        <v>14251</v>
      </c>
      <c r="D25" s="1">
        <v>2440.78766376372</v>
      </c>
      <c r="E25" s="1">
        <v>1740.55120925813</v>
      </c>
      <c r="F25" s="1">
        <v>2473.84800470243</v>
      </c>
      <c r="G25" s="1">
        <v>2963.6853545406898</v>
      </c>
      <c r="H25" s="1">
        <v>2957.5653012796902</v>
      </c>
      <c r="I25" s="1">
        <v>1508.82166502519</v>
      </c>
      <c r="J25" s="1">
        <v>165.740801430152</v>
      </c>
      <c r="K25" s="1">
        <v>11810.3234490292</v>
      </c>
      <c r="L25" s="1">
        <v>41.877060621930902</v>
      </c>
      <c r="M25" s="1">
        <v>968.10784082787404</v>
      </c>
      <c r="N25" s="1">
        <v>701.19073096769705</v>
      </c>
      <c r="O25" s="1">
        <v>1631.7629104774701</v>
      </c>
      <c r="P25" s="1">
        <v>1845.20529660385</v>
      </c>
      <c r="Q25" s="1">
        <v>1011.22947186832</v>
      </c>
      <c r="R25" s="1">
        <v>4093.6432460073102</v>
      </c>
      <c r="S25" s="1">
        <v>1517.30689165479</v>
      </c>
      <c r="T25" s="1">
        <v>1</v>
      </c>
      <c r="U25" s="9">
        <f>D25/$C25*100</f>
        <v>17.127132578511826</v>
      </c>
      <c r="V25" s="9">
        <f>E25/$C25*100</f>
        <v>12.213537360593152</v>
      </c>
      <c r="W25" s="9">
        <f>F25/$C25*100</f>
        <v>17.35911869133696</v>
      </c>
      <c r="X25" s="9">
        <f>G25/$C25*100</f>
        <v>20.796332569929756</v>
      </c>
      <c r="Y25" s="9">
        <f>H25/$C25*100</f>
        <v>20.753387841412462</v>
      </c>
      <c r="Z25" s="9">
        <f>I25/$C25*100</f>
        <v>10.587479229704511</v>
      </c>
      <c r="AA25" s="9">
        <f>J25/$C25*100</f>
        <v>1.1630117285113466</v>
      </c>
      <c r="AB25" s="9">
        <f>L25/$K25*100</f>
        <v>0.35458013324244025</v>
      </c>
      <c r="AC25" s="9">
        <f>M25/$K25*100</f>
        <v>8.1971323224636308</v>
      </c>
      <c r="AD25" s="9">
        <f>N25/$K25*100</f>
        <v>5.9371001479670271</v>
      </c>
      <c r="AE25" s="9">
        <f>O25/$K25*100</f>
        <v>13.81641169710386</v>
      </c>
      <c r="AF25" s="9">
        <f>P25/$K25*100</f>
        <v>15.623664369289772</v>
      </c>
      <c r="AG25" s="9">
        <f>Q25/$K25*100</f>
        <v>8.5622504432885993</v>
      </c>
      <c r="AH25" s="9">
        <f>R25/$K25*100</f>
        <v>34.661567599520779</v>
      </c>
      <c r="AI25" s="9">
        <f>S25/$K25*100</f>
        <v>12.847293287124254</v>
      </c>
    </row>
    <row r="26" spans="1:35" x14ac:dyDescent="0.25">
      <c r="A26" t="s">
        <v>42</v>
      </c>
      <c r="B26" t="s">
        <v>72</v>
      </c>
      <c r="C26" s="1">
        <v>23223</v>
      </c>
      <c r="D26" s="1">
        <v>3228.0657041392301</v>
      </c>
      <c r="E26" s="1">
        <v>2903.2241850523701</v>
      </c>
      <c r="F26" s="1">
        <v>3903.1021590243299</v>
      </c>
      <c r="G26" s="1">
        <v>5046.3830955672902</v>
      </c>
      <c r="H26" s="1">
        <v>5020.9201773793902</v>
      </c>
      <c r="I26" s="1">
        <v>2740.3136285539299</v>
      </c>
      <c r="J26" s="1">
        <v>380.99105028346901</v>
      </c>
      <c r="K26" s="1">
        <v>20094.7851666553</v>
      </c>
      <c r="L26" s="1">
        <v>132.22420896113499</v>
      </c>
      <c r="M26" s="1">
        <v>2144.791316156</v>
      </c>
      <c r="N26" s="1">
        <v>1068.54590478872</v>
      </c>
      <c r="O26" s="1">
        <v>1834.82908117945</v>
      </c>
      <c r="P26" s="1">
        <v>3316.4919326688801</v>
      </c>
      <c r="Q26" s="1">
        <v>1994.30043992269</v>
      </c>
      <c r="R26" s="1">
        <v>6920.3645920076397</v>
      </c>
      <c r="S26" s="1">
        <v>2683.23769097075</v>
      </c>
      <c r="T26" s="1">
        <v>4</v>
      </c>
      <c r="U26" s="9">
        <f>D26/$C26*100</f>
        <v>13.900295845236318</v>
      </c>
      <c r="V26" s="9">
        <f>E26/$C26*100</f>
        <v>12.501503617329243</v>
      </c>
      <c r="W26" s="9">
        <f>F26/$C26*100</f>
        <v>16.807054037050897</v>
      </c>
      <c r="X26" s="9">
        <f>G26/$C26*100</f>
        <v>21.730108494024417</v>
      </c>
      <c r="Y26" s="9">
        <f>H26/$C26*100</f>
        <v>21.620463236357878</v>
      </c>
      <c r="Z26" s="9">
        <f>I26/$C26*100</f>
        <v>11.799998400525039</v>
      </c>
      <c r="AA26" s="9">
        <f>J26/$C26*100</f>
        <v>1.6405763694762476</v>
      </c>
      <c r="AB26" s="9">
        <f>L26/$K26*100</f>
        <v>0.65800260049828241</v>
      </c>
      <c r="AC26" s="9">
        <f>M26/$K26*100</f>
        <v>10.673372710224363</v>
      </c>
      <c r="AD26" s="9">
        <f>N26/$K26*100</f>
        <v>5.3175283832435989</v>
      </c>
      <c r="AE26" s="9">
        <f>O26/$K26*100</f>
        <v>9.1308718454184401</v>
      </c>
      <c r="AF26" s="9">
        <f>P26/$K26*100</f>
        <v>16.504241797877839</v>
      </c>
      <c r="AG26" s="9">
        <f>Q26/$K26*100</f>
        <v>9.9244675839181102</v>
      </c>
      <c r="AH26" s="9">
        <f>R26/$K26*100</f>
        <v>34.438609493029517</v>
      </c>
      <c r="AI26" s="9">
        <f>S26/$K26*100</f>
        <v>13.352905585789673</v>
      </c>
    </row>
    <row r="27" spans="1:35" x14ac:dyDescent="0.25">
      <c r="A27" t="s">
        <v>43</v>
      </c>
      <c r="B27" t="s">
        <v>73</v>
      </c>
      <c r="C27" s="1">
        <v>30490</v>
      </c>
      <c r="D27" s="1">
        <v>5725.3204683769</v>
      </c>
      <c r="E27" s="1">
        <v>4640.0873395609997</v>
      </c>
      <c r="F27" s="1">
        <v>5626.8376340638197</v>
      </c>
      <c r="G27" s="1">
        <v>6740.3211070524703</v>
      </c>
      <c r="H27" s="1">
        <v>5323.4598780860897</v>
      </c>
      <c r="I27" s="1">
        <v>2140.6225011270099</v>
      </c>
      <c r="J27" s="1">
        <v>293.351071732675</v>
      </c>
      <c r="K27" s="1">
        <v>24776.227804983999</v>
      </c>
      <c r="L27" s="1">
        <v>114.888339008176</v>
      </c>
      <c r="M27" s="1">
        <v>1225.3742742905899</v>
      </c>
      <c r="N27" s="1">
        <v>1900.6414735902199</v>
      </c>
      <c r="O27" s="1">
        <v>3808.49959345145</v>
      </c>
      <c r="P27" s="1">
        <v>4133.4627535752898</v>
      </c>
      <c r="Q27" s="1">
        <v>2575.5238805274498</v>
      </c>
      <c r="R27" s="1">
        <v>6724.66820713177</v>
      </c>
      <c r="S27" s="1">
        <v>4293.16928340905</v>
      </c>
      <c r="T27" s="1">
        <v>7</v>
      </c>
      <c r="U27" s="9">
        <f>D27/$C27*100</f>
        <v>18.777699141938012</v>
      </c>
      <c r="V27" s="9">
        <f>E27/$C27*100</f>
        <v>15.218390749626106</v>
      </c>
      <c r="W27" s="9">
        <f>F27/$C27*100</f>
        <v>18.454698701422824</v>
      </c>
      <c r="X27" s="9">
        <f>G27/$C27*100</f>
        <v>22.106661551500395</v>
      </c>
      <c r="Y27" s="9">
        <f>H27/$C27*100</f>
        <v>17.459691302348602</v>
      </c>
      <c r="Z27" s="9">
        <f>I27/$C27*100</f>
        <v>7.0207363106822225</v>
      </c>
      <c r="AA27" s="9">
        <f>J27/$C27*100</f>
        <v>0.9621222424817153</v>
      </c>
      <c r="AB27" s="9">
        <f>L27/$K27*100</f>
        <v>0.46370391777341102</v>
      </c>
      <c r="AC27" s="9">
        <f>M27/$K27*100</f>
        <v>4.9457660945630026</v>
      </c>
      <c r="AD27" s="9">
        <f>N27/$K27*100</f>
        <v>7.6712302153110077</v>
      </c>
      <c r="AE27" s="9">
        <f>O27/$K27*100</f>
        <v>15.371587730902805</v>
      </c>
      <c r="AF27" s="9">
        <f>P27/$K27*100</f>
        <v>16.683180289227888</v>
      </c>
      <c r="AG27" s="9">
        <f>Q27/$K27*100</f>
        <v>10.395141265246826</v>
      </c>
      <c r="AH27" s="9">
        <f>R27/$K27*100</f>
        <v>27.141614373512628</v>
      </c>
      <c r="AI27" s="9">
        <f>S27/$K27*100</f>
        <v>17.327776113462413</v>
      </c>
    </row>
    <row r="28" spans="1:35" x14ac:dyDescent="0.25">
      <c r="A28" t="s">
        <v>44</v>
      </c>
      <c r="B28" t="s">
        <v>74</v>
      </c>
      <c r="C28" s="1">
        <v>8982</v>
      </c>
      <c r="D28" s="1">
        <v>1087.9319490324201</v>
      </c>
      <c r="E28" s="1">
        <v>991.63887100481998</v>
      </c>
      <c r="F28" s="1">
        <v>1496.20192758549</v>
      </c>
      <c r="G28" s="1">
        <v>2042.8000727107899</v>
      </c>
      <c r="H28" s="1">
        <v>2082.09118055204</v>
      </c>
      <c r="I28" s="1">
        <v>1115.9866493386101</v>
      </c>
      <c r="J28" s="1">
        <v>165.349349775832</v>
      </c>
      <c r="K28" s="1">
        <v>7992.7364979582899</v>
      </c>
      <c r="L28" s="1">
        <v>70.359684190578506</v>
      </c>
      <c r="M28" s="1">
        <v>897.57575700302903</v>
      </c>
      <c r="N28" s="1">
        <v>390.25078943973398</v>
      </c>
      <c r="O28" s="1">
        <v>887.51482903788599</v>
      </c>
      <c r="P28" s="1">
        <v>1605.45108482722</v>
      </c>
      <c r="Q28" s="1">
        <v>586.37455251757206</v>
      </c>
      <c r="R28" s="1">
        <v>2682.1729752757401</v>
      </c>
      <c r="S28" s="1">
        <v>873.03682566652401</v>
      </c>
      <c r="T28" s="1">
        <v>3</v>
      </c>
      <c r="U28" s="9">
        <f>D28/$C28*100</f>
        <v>12.112357481990871</v>
      </c>
      <c r="V28" s="9">
        <f>E28/$C28*100</f>
        <v>11.04029025834803</v>
      </c>
      <c r="W28" s="9">
        <f>F28/$C28*100</f>
        <v>16.657781424910823</v>
      </c>
      <c r="X28" s="9">
        <f>G28/$C28*100</f>
        <v>22.743265115907256</v>
      </c>
      <c r="Y28" s="9">
        <f>H28/$C28*100</f>
        <v>23.180707866310843</v>
      </c>
      <c r="Z28" s="9">
        <f>I28/$C28*100</f>
        <v>12.424701061440771</v>
      </c>
      <c r="AA28" s="9">
        <f>J28/$C28*100</f>
        <v>1.8408967910914273</v>
      </c>
      <c r="AB28" s="9">
        <f>L28/$K28*100</f>
        <v>0.88029530572603742</v>
      </c>
      <c r="AC28" s="9">
        <f>M28/$K28*100</f>
        <v>11.229893006385371</v>
      </c>
      <c r="AD28" s="9">
        <f>N28/$K28*100</f>
        <v>4.8825679357679546</v>
      </c>
      <c r="AE28" s="9">
        <f>O28/$K28*100</f>
        <v>11.104017119350774</v>
      </c>
      <c r="AF28" s="9">
        <f>P28/$K28*100</f>
        <v>20.086375739239315</v>
      </c>
      <c r="AG28" s="9">
        <f>Q28/$K28*100</f>
        <v>7.3363428491275666</v>
      </c>
      <c r="AH28" s="9">
        <f>R28/$K28*100</f>
        <v>33.557630430590194</v>
      </c>
      <c r="AI28" s="9">
        <f>S28/$K28*100</f>
        <v>10.922877613812709</v>
      </c>
    </row>
    <row r="29" spans="1:35" x14ac:dyDescent="0.25">
      <c r="A29" t="s">
        <v>45</v>
      </c>
      <c r="B29" t="s">
        <v>75</v>
      </c>
      <c r="C29" s="1">
        <v>7758.99999999999</v>
      </c>
      <c r="D29" s="1">
        <v>1137.7246248266699</v>
      </c>
      <c r="E29" s="1">
        <v>844.20554149380303</v>
      </c>
      <c r="F29" s="1">
        <v>1205.5297818988799</v>
      </c>
      <c r="G29" s="1">
        <v>1638.1715433340901</v>
      </c>
      <c r="H29" s="1">
        <v>1932.03795276298</v>
      </c>
      <c r="I29" s="1">
        <v>862.63351073172601</v>
      </c>
      <c r="J29" s="1">
        <v>138.69704495184001</v>
      </c>
      <c r="K29" s="1">
        <v>6670.1262672643497</v>
      </c>
      <c r="L29" s="1">
        <v>64.870084731287605</v>
      </c>
      <c r="M29" s="1">
        <v>455.68959267948497</v>
      </c>
      <c r="N29" s="1">
        <v>287.24843384222601</v>
      </c>
      <c r="O29" s="1">
        <v>680.82323763786599</v>
      </c>
      <c r="P29" s="1">
        <v>1056.0721046580099</v>
      </c>
      <c r="Q29" s="1">
        <v>630.23926528693505</v>
      </c>
      <c r="R29" s="1">
        <v>2575.1956062019699</v>
      </c>
      <c r="S29" s="1">
        <v>919.98794222655602</v>
      </c>
      <c r="T29" s="1">
        <v>5</v>
      </c>
      <c r="U29" s="9">
        <f>D29/$C29*100</f>
        <v>14.663289403617366</v>
      </c>
      <c r="V29" s="9">
        <f>E29/$C29*100</f>
        <v>10.880339495989228</v>
      </c>
      <c r="W29" s="9">
        <f>F29/$C29*100</f>
        <v>15.537179815683483</v>
      </c>
      <c r="X29" s="9">
        <f>G29/$C29*100</f>
        <v>21.113178803120146</v>
      </c>
      <c r="Y29" s="9">
        <f>H29/$C29*100</f>
        <v>24.900605139360518</v>
      </c>
      <c r="Z29" s="9">
        <f>I29/$C29*100</f>
        <v>11.117843932616667</v>
      </c>
      <c r="AA29" s="9">
        <f>J29/$C29*100</f>
        <v>1.7875634096125814</v>
      </c>
      <c r="AB29" s="9">
        <f>L29/$K29*100</f>
        <v>0.97254657756116325</v>
      </c>
      <c r="AC29" s="9">
        <f>M29/$K29*100</f>
        <v>6.8317985960163714</v>
      </c>
      <c r="AD29" s="9">
        <f>N29/$K29*100</f>
        <v>4.3064916964463489</v>
      </c>
      <c r="AE29" s="9">
        <f>O29/$K29*100</f>
        <v>10.207051716235279</v>
      </c>
      <c r="AF29" s="9">
        <f>P29/$K29*100</f>
        <v>15.832865261351966</v>
      </c>
      <c r="AG29" s="9">
        <f>Q29/$K29*100</f>
        <v>9.4486856775114401</v>
      </c>
      <c r="AH29" s="9">
        <f>R29/$K29*100</f>
        <v>38.60789890650971</v>
      </c>
      <c r="AI29" s="9">
        <f>S29/$K29*100</f>
        <v>13.792661568367507</v>
      </c>
    </row>
    <row r="30" spans="1:35" x14ac:dyDescent="0.25">
      <c r="A30" t="s">
        <v>46</v>
      </c>
      <c r="B30" t="s">
        <v>76</v>
      </c>
      <c r="C30" s="1">
        <v>538433</v>
      </c>
      <c r="D30" s="1">
        <v>82125.713902398697</v>
      </c>
      <c r="E30" s="1">
        <v>84401.382096821399</v>
      </c>
      <c r="F30" s="1">
        <v>92355.961868263199</v>
      </c>
      <c r="G30" s="1">
        <v>106751.773288308</v>
      </c>
      <c r="H30" s="1">
        <v>103884.51178766201</v>
      </c>
      <c r="I30" s="1">
        <v>59595.143189438197</v>
      </c>
      <c r="J30" s="1">
        <v>9318.5138671088298</v>
      </c>
      <c r="K30" s="1">
        <v>456527.40547581599</v>
      </c>
      <c r="L30" s="1">
        <v>1085.7542688152</v>
      </c>
      <c r="M30" s="1">
        <v>18668.711100742999</v>
      </c>
      <c r="N30" s="1">
        <v>31186.837540598899</v>
      </c>
      <c r="O30" s="1">
        <v>59969.770900756099</v>
      </c>
      <c r="P30" s="1">
        <v>78724.794312174898</v>
      </c>
      <c r="Q30" s="1">
        <v>38938.000121444798</v>
      </c>
      <c r="R30" s="1">
        <v>145656.944283219</v>
      </c>
      <c r="S30" s="1">
        <v>82296.592948064703</v>
      </c>
      <c r="T30" s="1">
        <v>26</v>
      </c>
      <c r="U30" s="9">
        <f>D30/$C30*100</f>
        <v>15.252726690674365</v>
      </c>
      <c r="V30" s="9">
        <f>E30/$C30*100</f>
        <v>15.675373184188452</v>
      </c>
      <c r="W30" s="9">
        <f>F30/$C30*100</f>
        <v>17.152730584541288</v>
      </c>
      <c r="X30" s="9">
        <f>G30/$C30*100</f>
        <v>19.82638012311801</v>
      </c>
      <c r="Y30" s="9">
        <f>H30/$C30*100</f>
        <v>19.293860478028279</v>
      </c>
      <c r="Z30" s="9">
        <f>I30/$C30*100</f>
        <v>11.068256067038647</v>
      </c>
      <c r="AA30" s="9">
        <f>J30/$C30*100</f>
        <v>1.7306728724110205</v>
      </c>
      <c r="AB30" s="9">
        <f>L30/$K30*100</f>
        <v>0.23782893552328405</v>
      </c>
      <c r="AC30" s="9">
        <f>M30/$K30*100</f>
        <v>4.0892859611101606</v>
      </c>
      <c r="AD30" s="9">
        <f>N30/$K30*100</f>
        <v>6.8313177186141534</v>
      </c>
      <c r="AE30" s="9">
        <f>O30/$K30*100</f>
        <v>13.136072485780467</v>
      </c>
      <c r="AF30" s="9">
        <f>P30/$K30*100</f>
        <v>17.244264718374119</v>
      </c>
      <c r="AG30" s="9">
        <f>Q30/$K30*100</f>
        <v>8.5291703530616392</v>
      </c>
      <c r="AH30" s="9">
        <f>R30/$K30*100</f>
        <v>31.905410833202435</v>
      </c>
      <c r="AI30" s="9">
        <f>S30/$K30*100</f>
        <v>18.026648994333872</v>
      </c>
    </row>
    <row r="31" spans="1:35" x14ac:dyDescent="0.25">
      <c r="A31" t="s">
        <v>47</v>
      </c>
      <c r="B31" t="s">
        <v>77</v>
      </c>
      <c r="C31" s="1">
        <v>6032</v>
      </c>
      <c r="D31" s="1">
        <v>1160.7351625487599</v>
      </c>
      <c r="E31" s="1">
        <v>903.47388288910804</v>
      </c>
      <c r="F31" s="1">
        <v>1185.4251443102501</v>
      </c>
      <c r="G31" s="1">
        <v>1326.9178047850401</v>
      </c>
      <c r="H31" s="1">
        <v>916.96455153556496</v>
      </c>
      <c r="I31" s="1">
        <v>485.42255204812898</v>
      </c>
      <c r="J31" s="1">
        <v>53.060901883150201</v>
      </c>
      <c r="K31" s="1">
        <v>4999.3446597701804</v>
      </c>
      <c r="L31" s="1">
        <v>40.017889128474998</v>
      </c>
      <c r="M31" s="1">
        <v>214.57057768249999</v>
      </c>
      <c r="N31" s="1">
        <v>530.19035754143601</v>
      </c>
      <c r="O31" s="1">
        <v>660.50300210815203</v>
      </c>
      <c r="P31" s="1">
        <v>897.80286586566899</v>
      </c>
      <c r="Q31" s="1">
        <v>601.21082767135397</v>
      </c>
      <c r="R31" s="1">
        <v>1209.79655609576</v>
      </c>
      <c r="S31" s="1">
        <v>845.25258367682602</v>
      </c>
      <c r="T31" s="1">
        <v>2</v>
      </c>
      <c r="U31" s="9">
        <f>D31/$C31*100</f>
        <v>19.242956938805701</v>
      </c>
      <c r="V31" s="9">
        <f>E31/$C31*100</f>
        <v>14.978015299885744</v>
      </c>
      <c r="W31" s="9">
        <f>F31/$C31*100</f>
        <v>19.652273612570458</v>
      </c>
      <c r="X31" s="9">
        <f>G31/$C31*100</f>
        <v>21.997974217258623</v>
      </c>
      <c r="Y31" s="9">
        <f>H31/$C31*100</f>
        <v>15.201666968427801</v>
      </c>
      <c r="Z31" s="9">
        <f>I31/$C31*100</f>
        <v>8.0474561015936494</v>
      </c>
      <c r="AA31" s="9">
        <f>J31/$C31*100</f>
        <v>0.87965686145806032</v>
      </c>
      <c r="AB31" s="9">
        <f>L31/$K31*100</f>
        <v>0.80046269765114797</v>
      </c>
      <c r="AC31" s="9">
        <f>M31/$K31*100</f>
        <v>4.2919740943078679</v>
      </c>
      <c r="AD31" s="9">
        <f>N31/$K31*100</f>
        <v>10.605197153296665</v>
      </c>
      <c r="AE31" s="9">
        <f>O31/$K31*100</f>
        <v>13.211791685882993</v>
      </c>
      <c r="AF31" s="9">
        <f>P31/$K31*100</f>
        <v>17.958411091163715</v>
      </c>
      <c r="AG31" s="9">
        <f>Q31/$K31*100</f>
        <v>12.025792750584065</v>
      </c>
      <c r="AH31" s="9">
        <f>R31/$K31*100</f>
        <v>24.199102851039967</v>
      </c>
      <c r="AI31" s="9">
        <f>S31/$K31*100</f>
        <v>16.907267676073413</v>
      </c>
    </row>
  </sheetData>
  <sortState ref="A2:AI31">
    <sortCondition ref="A2:A3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2020-08-06T08:34:55Z</dcterms:created>
  <dcterms:modified xsi:type="dcterms:W3CDTF">2020-08-27T10:44:43Z</dcterms:modified>
</cp:coreProperties>
</file>