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3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3" i="1" l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</calcChain>
</file>

<file path=xl/sharedStrings.xml><?xml version="1.0" encoding="utf-8"?>
<sst xmlns="http://schemas.openxmlformats.org/spreadsheetml/2006/main" count="63" uniqueCount="63">
  <si>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</si>
  <si>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</si>
  <si>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</si>
  <si>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</si>
  <si>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</si>
  <si>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</si>
  <si>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</si>
  <si>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</si>
  <si>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</si>
  <si>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</si>
  <si>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</si>
  <si>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</si>
  <si>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</si>
  <si>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</si>
  <si>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</si>
  <si>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</si>
  <si>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</si>
  <si>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</si>
  <si>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200004802</t>
  </si>
  <si>
    <t>200027100</t>
  </si>
  <si>
    <t>200034700</t>
  </si>
  <si>
    <t>200035319</t>
  </si>
  <si>
    <t>200036077</t>
  </si>
  <si>
    <t>200040202</t>
  </si>
  <si>
    <t>200040210</t>
  </si>
  <si>
    <t>200054807</t>
  </si>
  <si>
    <t>200068104</t>
  </si>
  <si>
    <t>248300394</t>
  </si>
  <si>
    <t>248300410</t>
  </si>
  <si>
    <t>248300493</t>
  </si>
  <si>
    <t>248300543</t>
  </si>
  <si>
    <t>248300550</t>
  </si>
  <si>
    <t>CC du Pays de Fayence</t>
  </si>
  <si>
    <t>CC Méditerranée Porte des Maures</t>
  </si>
  <si>
    <t>CA Durance-Lubéron-Verdon Agglomération</t>
  </si>
  <si>
    <t>CA Var Estérel Méditerranée (Cavem)</t>
  </si>
  <si>
    <t>CC du Golfe de Saint-Tropez</t>
  </si>
  <si>
    <t>CC Provence Verdon</t>
  </si>
  <si>
    <t>CC Lacs et Gorges du Verdon</t>
  </si>
  <si>
    <t>Métropole d'Aix-Marseille-Provence</t>
  </si>
  <si>
    <t>CA de la Provence Verte</t>
  </si>
  <si>
    <t>CA Sud Sainte-Baume</t>
  </si>
  <si>
    <t>CC de la Vallée du Gapeau</t>
  </si>
  <si>
    <t>CA Dracénie Provence Verdon Agglomération</t>
  </si>
  <si>
    <t>Métropole Toulon-Provence-Méditerranée</t>
  </si>
  <si>
    <t>CC Cœur du Var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</si>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</sst>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46</v>
      </c>
      <c r="U1" s="6" t="s">
        <v>47</v>
      </c>
      <c r="V1" s="6" t="s">
        <v>48</v>
      </c>
      <c r="W1" s="6" t="s">
        <v>49</v>
      </c>
      <c r="X1" s="6" t="s">
        <v>50</v>
      </c>
      <c r="Y1" s="6" t="s">
        <v>51</v>
      </c>
      <c r="Z1" s="6" t="s">
        <v>52</v>
      </c>
      <c r="AA1" s="6" t="s">
        <v>53</v>
      </c>
      <c r="AB1" s="7" t="s">
        <v>54</v>
      </c>
      <c r="AC1" s="7" t="s">
        <v>55</v>
      </c>
      <c r="AD1" s="7" t="s">
        <v>56</v>
      </c>
      <c r="AE1" s="7" t="s">
        <v>57</v>
      </c>
      <c r="AF1" s="7" t="s">
        <v>58</v>
      </c>
      <c r="AG1" s="7" t="s">
        <v>59</v>
      </c>
      <c r="AH1" s="7" t="s">
        <v>60</v>
      </c>
      <c r="AI1" s="7" t="s">
        <v>61</v>
      </c>
    </row>
    <row r="2" spans="1:35" x14ac:dyDescent="0.25">
      <c r="A2" t="s">
        <v>18</v>
      </c>
      <c r="B2" t="s">
        <v>32</v>
      </c>
      <c r="C2" s="1">
        <v>27963</v>
      </c>
      <c r="D2" s="1">
        <v>4776.5570076882896</v>
      </c>
      <c r="E2" s="1">
        <v>3472.76332248668</v>
      </c>
      <c r="F2" s="1">
        <v>4765.1301437188404</v>
      </c>
      <c r="G2" s="1">
        <v>6267.60122695071</v>
      </c>
      <c r="H2" s="1">
        <v>5497.82009035192</v>
      </c>
      <c r="I2" s="1">
        <v>2793.4434774217202</v>
      </c>
      <c r="J2" s="1">
        <v>389.68473138184299</v>
      </c>
      <c r="K2" s="1">
        <v>23244.324958347301</v>
      </c>
      <c r="L2" s="1">
        <v>194.97638722177999</v>
      </c>
      <c r="M2" s="1">
        <v>1712.0428379023699</v>
      </c>
      <c r="N2" s="1">
        <v>1767.8218038082</v>
      </c>
      <c r="O2" s="1">
        <v>2936.6279119700798</v>
      </c>
      <c r="P2" s="1">
        <v>3739.8281911518002</v>
      </c>
      <c r="Q2" s="1">
        <v>2255.7369957639098</v>
      </c>
      <c r="R2" s="1">
        <v>7337.59799547687</v>
      </c>
      <c r="S2" s="1">
        <v>3299.6928350522599</v>
      </c>
      <c r="T2" s="1">
        <v>9</v>
      </c>
      <c r="U2" s="9">
        <f>D2/$C2*100</f>
        <v>17.081704422588025</v>
      </c>
      <c r="V2" s="9">
        <f>E2/$C2*100</f>
        <v>12.419137154406465</v>
      </c>
      <c r="W2" s="9">
        <f>F2/$C2*100</f>
        <v>17.040840194967778</v>
      </c>
      <c r="X2" s="9">
        <f>G2/$C2*100</f>
        <v>22.413908475309192</v>
      </c>
      <c r="Y2" s="9">
        <f>H2/$C2*100</f>
        <v>19.661052427679149</v>
      </c>
      <c r="Z2" s="9">
        <f>I2/$C2*100</f>
        <v>9.9897846347735229</v>
      </c>
      <c r="AA2" s="9">
        <f>J2/$C2*100</f>
        <v>1.3935726902758752</v>
      </c>
      <c r="AB2" s="9">
        <f>L2/$K2*100</f>
        <v>0.8388128610797182</v>
      </c>
      <c r="AC2" s="9">
        <f>M2/$K2*100</f>
        <v>7.3654229192298217</v>
      </c>
      <c r="AD2" s="9">
        <f>N2/$K2*100</f>
        <v>7.6053910232973019</v>
      </c>
      <c r="AE2" s="9">
        <f>O2/$K2*100</f>
        <v>12.633741428208278</v>
      </c>
      <c r="AF2" s="9">
        <f>P2/$K2*100</f>
        <v>16.089209722602789</v>
      </c>
      <c r="AG2" s="9">
        <f>Q2/$K2*100</f>
        <v>9.7044633466709875</v>
      </c>
      <c r="AH2" s="9">
        <f>R2/$K2*100</f>
        <v>31.567266455900477</v>
      </c>
      <c r="AI2" s="9">
        <f>S2/$K2*100</f>
        <v>14.195692243010495</v>
      </c>
    </row>
    <row r="3" spans="1:35" x14ac:dyDescent="0.25">
      <c r="A3" t="s">
        <v>19</v>
      </c>
      <c r="B3" t="s">
        <v>33</v>
      </c>
      <c r="C3" s="1">
        <v>43762</v>
      </c>
      <c r="D3" s="1">
        <v>6154.5066800012</v>
      </c>
      <c r="E3" s="1">
        <v>5889.0220637950597</v>
      </c>
      <c r="F3" s="1">
        <v>6914.6497437872704</v>
      </c>
      <c r="G3" s="1">
        <v>9009.8336478801793</v>
      </c>
      <c r="H3" s="1">
        <v>9626.7879423530594</v>
      </c>
      <c r="I3" s="1">
        <v>5444.1608041048903</v>
      </c>
      <c r="J3" s="1">
        <v>723.03911807835004</v>
      </c>
      <c r="K3" s="1">
        <v>37906.341605207999</v>
      </c>
      <c r="L3" s="1">
        <v>222.63004705185801</v>
      </c>
      <c r="M3" s="1">
        <v>2386.93912156135</v>
      </c>
      <c r="N3" s="1">
        <v>1897.43694338553</v>
      </c>
      <c r="O3" s="1">
        <v>4440.8433724815404</v>
      </c>
      <c r="P3" s="1">
        <v>6390.5369955265596</v>
      </c>
      <c r="Q3" s="1">
        <v>3409.89942851463</v>
      </c>
      <c r="R3" s="1">
        <v>14152.6396995464</v>
      </c>
      <c r="S3" s="1">
        <v>5005.4159971400604</v>
      </c>
      <c r="T3" s="1">
        <v>6</v>
      </c>
      <c r="U3" s="9">
        <f>D3/$C3*100</f>
        <v>14.063586399161828</v>
      </c>
      <c r="V3" s="9">
        <f>E3/$C3*100</f>
        <v>13.456930816221973</v>
      </c>
      <c r="W3" s="9">
        <f>F3/$C3*100</f>
        <v>15.800579826761277</v>
      </c>
      <c r="X3" s="9">
        <f>G3/$C3*100</f>
        <v>20.588258415703532</v>
      </c>
      <c r="Y3" s="9">
        <f>H3/$C3*100</f>
        <v>21.998052973705633</v>
      </c>
      <c r="Z3" s="9">
        <f>I3/$C3*100</f>
        <v>12.4403839040832</v>
      </c>
      <c r="AA3" s="9">
        <f>J3/$C3*100</f>
        <v>1.6522076643625749</v>
      </c>
      <c r="AB3" s="9">
        <f>L3/$K3*100</f>
        <v>0.58731609969259235</v>
      </c>
      <c r="AC3" s="9">
        <f>M3/$K3*100</f>
        <v>6.2969387719373202</v>
      </c>
      <c r="AD3" s="9">
        <f>N3/$K3*100</f>
        <v>5.005592370657153</v>
      </c>
      <c r="AE3" s="9">
        <f>O3/$K3*100</f>
        <v>11.715304575505138</v>
      </c>
      <c r="AF3" s="9">
        <f>P3/$K3*100</f>
        <v>16.858754300490332</v>
      </c>
      <c r="AG3" s="9">
        <f>Q3/$K3*100</f>
        <v>8.9955909331174801</v>
      </c>
      <c r="AH3" s="9">
        <f>R3/$K3*100</f>
        <v>37.335810052431839</v>
      </c>
      <c r="AI3" s="9">
        <f>S3/$K3*100</f>
        <v>13.204692896167961</v>
      </c>
    </row>
    <row r="4" spans="1:35" x14ac:dyDescent="0.25">
      <c r="A4" t="s">
        <v>20</v>
      </c>
      <c r="B4" t="s">
        <v>34</v>
      </c>
      <c r="C4" s="1">
        <v>4233</v>
      </c>
      <c r="D4" s="1">
        <v>808.28957345971503</v>
      </c>
      <c r="E4" s="1">
        <v>619.69052132701404</v>
      </c>
      <c r="F4" s="1">
        <v>834.22559241706199</v>
      </c>
      <c r="G4" s="1">
        <v>965.93981042654002</v>
      </c>
      <c r="H4" s="1">
        <v>633.64573459715598</v>
      </c>
      <c r="I4" s="1">
        <v>325.30687203791501</v>
      </c>
      <c r="J4" s="1">
        <v>45.901895734597197</v>
      </c>
      <c r="K4" s="1">
        <v>3497.54620853081</v>
      </c>
      <c r="L4" s="1">
        <v>24.946682464455002</v>
      </c>
      <c r="M4" s="1">
        <v>164.65876777251199</v>
      </c>
      <c r="N4" s="1">
        <v>434.07227488151699</v>
      </c>
      <c r="O4" s="1">
        <v>518.890995260664</v>
      </c>
      <c r="P4" s="1">
        <v>548.82701421801005</v>
      </c>
      <c r="Q4" s="1">
        <v>389.16824644549803</v>
      </c>
      <c r="R4" s="1">
        <v>843.19786729857901</v>
      </c>
      <c r="S4" s="1">
        <v>573.78436018957404</v>
      </c>
      <c r="T4" s="1">
        <v>1</v>
      </c>
      <c r="U4" s="9">
        <f>D4/$C4*100</f>
        <v>19.094958031176827</v>
      </c>
      <c r="V4" s="9">
        <f>E4/$C4*100</f>
        <v>14.639511488944343</v>
      </c>
      <c r="W4" s="9">
        <f>F4/$C4*100</f>
        <v>19.707668141201559</v>
      </c>
      <c r="X4" s="9">
        <f>G4/$C4*100</f>
        <v>22.81927262996787</v>
      </c>
      <c r="Y4" s="9">
        <f>H4/$C4*100</f>
        <v>14.969188154905646</v>
      </c>
      <c r="Z4" s="9">
        <f>I4/$C4*100</f>
        <v>7.6850194197475785</v>
      </c>
      <c r="AA4" s="9">
        <f>J4/$C4*100</f>
        <v>1.0843821340561588</v>
      </c>
      <c r="AB4" s="9">
        <f>L4/$K4*100</f>
        <v>0.71326241247672262</v>
      </c>
      <c r="AC4" s="9">
        <f>M4/$K4*100</f>
        <v>4.7078368077280972</v>
      </c>
      <c r="AD4" s="9">
        <f>N4/$K4*100</f>
        <v>12.410765977094975</v>
      </c>
      <c r="AE4" s="9">
        <f>O4/$K4*100</f>
        <v>14.835858179515832</v>
      </c>
      <c r="AF4" s="9">
        <f>P4/$K4*100</f>
        <v>15.6917730744879</v>
      </c>
      <c r="AG4" s="9">
        <f>Q4/$K4*100</f>
        <v>11.126893634636874</v>
      </c>
      <c r="AH4" s="9">
        <f>R4/$K4*100</f>
        <v>24.108269541713227</v>
      </c>
      <c r="AI4" s="9">
        <f>S4/$K4*100</f>
        <v>16.405340372346348</v>
      </c>
    </row>
    <row r="5" spans="1:35" x14ac:dyDescent="0.25">
      <c r="A5" t="s">
        <v>21</v>
      </c>
      <c r="B5" t="s">
        <v>35</v>
      </c>
      <c r="C5" s="1">
        <v>112812</v>
      </c>
      <c r="D5" s="1">
        <v>16109.8580560519</v>
      </c>
      <c r="E5" s="1">
        <v>14864.970228652101</v>
      </c>
      <c r="F5" s="1">
        <v>17410.723716550499</v>
      </c>
      <c r="G5" s="1">
        <v>21983.198471957101</v>
      </c>
      <c r="H5" s="1">
        <v>24616.318798113702</v>
      </c>
      <c r="I5" s="1">
        <v>15639.535265811501</v>
      </c>
      <c r="J5" s="1">
        <v>2187.39546286323</v>
      </c>
      <c r="K5" s="1">
        <v>96711.837418707306</v>
      </c>
      <c r="L5" s="1">
        <v>149.089998401804</v>
      </c>
      <c r="M5" s="1">
        <v>5372.5267831603496</v>
      </c>
      <c r="N5" s="1">
        <v>5207.6088303486104</v>
      </c>
      <c r="O5" s="1">
        <v>11191.6596219446</v>
      </c>
      <c r="P5" s="1">
        <v>15380.978614256701</v>
      </c>
      <c r="Q5" s="1">
        <v>8056.0212360564501</v>
      </c>
      <c r="R5" s="1">
        <v>37456.469832591298</v>
      </c>
      <c r="S5" s="1">
        <v>13897.482501947399</v>
      </c>
      <c r="T5" s="1">
        <v>5</v>
      </c>
      <c r="U5" s="9">
        <f>D5/$C5*100</f>
        <v>14.280269879136883</v>
      </c>
      <c r="V5" s="9">
        <f>E5/$C5*100</f>
        <v>13.176763312991616</v>
      </c>
      <c r="W5" s="9">
        <f>F5/$C5*100</f>
        <v>15.4333969050726</v>
      </c>
      <c r="X5" s="9">
        <f>G5/$C5*100</f>
        <v>19.486578087399479</v>
      </c>
      <c r="Y5" s="9">
        <f>H5/$C5*100</f>
        <v>21.820656311486104</v>
      </c>
      <c r="Z5" s="9">
        <f>I5/$C5*100</f>
        <v>13.863361402875137</v>
      </c>
      <c r="AA5" s="9">
        <f>J5/$C5*100</f>
        <v>1.9389741010382142</v>
      </c>
      <c r="AB5" s="9">
        <f>L5/$K5*100</f>
        <v>0.15415899685198722</v>
      </c>
      <c r="AC5" s="9">
        <f>M5/$K5*100</f>
        <v>5.5551904777699148</v>
      </c>
      <c r="AD5" s="9">
        <f>N5/$K5*100</f>
        <v>5.3846653825866451</v>
      </c>
      <c r="AE5" s="9">
        <f>O5/$K5*100</f>
        <v>11.572171432842365</v>
      </c>
      <c r="AF5" s="9">
        <f>P5/$K5*100</f>
        <v>15.903925542915498</v>
      </c>
      <c r="AG5" s="9">
        <f>Q5/$K5*100</f>
        <v>8.329922635197649</v>
      </c>
      <c r="AH5" s="9">
        <f>R5/$K5*100</f>
        <v>38.72997435714727</v>
      </c>
      <c r="AI5" s="9">
        <f>S5/$K5*100</f>
        <v>14.36999117468857</v>
      </c>
    </row>
    <row r="6" spans="1:35" x14ac:dyDescent="0.25">
      <c r="A6" t="s">
        <v>22</v>
      </c>
      <c r="B6" t="s">
        <v>36</v>
      </c>
      <c r="C6" s="1">
        <v>57249</v>
      </c>
      <c r="D6" s="1">
        <v>8208.4925801584995</v>
      </c>
      <c r="E6" s="1">
        <v>7333.0959167077999</v>
      </c>
      <c r="F6" s="1">
        <v>10098.1393015547</v>
      </c>
      <c r="G6" s="1">
        <v>12314.885397614</v>
      </c>
      <c r="H6" s="1">
        <v>11912.1963228118</v>
      </c>
      <c r="I6" s="1">
        <v>6481.1190798556599</v>
      </c>
      <c r="J6" s="1">
        <v>901.07140129755703</v>
      </c>
      <c r="K6" s="1">
        <v>49306.933136163498</v>
      </c>
      <c r="L6" s="1">
        <v>301.35666656429203</v>
      </c>
      <c r="M6" s="1">
        <v>4809.3248576756996</v>
      </c>
      <c r="N6" s="1">
        <v>2438.5851564995501</v>
      </c>
      <c r="O6" s="1">
        <v>4917.5806932669902</v>
      </c>
      <c r="P6" s="1">
        <v>8830.3564373229892</v>
      </c>
      <c r="Q6" s="1">
        <v>5348.3578880504901</v>
      </c>
      <c r="R6" s="1">
        <v>16109.440173229001</v>
      </c>
      <c r="S6" s="1">
        <v>6551.9312635544802</v>
      </c>
      <c r="T6" s="1">
        <v>12</v>
      </c>
      <c r="U6" s="9">
        <f>D6/$C6*100</f>
        <v>14.338228755364286</v>
      </c>
      <c r="V6" s="9">
        <f>E6/$C6*100</f>
        <v>12.809124904728117</v>
      </c>
      <c r="W6" s="9">
        <f>F6/$C6*100</f>
        <v>17.638979373534386</v>
      </c>
      <c r="X6" s="9">
        <f>G6/$C6*100</f>
        <v>21.511092591336091</v>
      </c>
      <c r="Y6" s="9">
        <f>H6/$C6*100</f>
        <v>20.807693274662963</v>
      </c>
      <c r="Z6" s="9">
        <f>I6/$C6*100</f>
        <v>11.320929762713165</v>
      </c>
      <c r="AA6" s="9">
        <f>J6/$C6*100</f>
        <v>1.5739513376610195</v>
      </c>
      <c r="AB6" s="9">
        <f>L6/$K6*100</f>
        <v>0.6111851770055966</v>
      </c>
      <c r="AC6" s="9">
        <f>M6/$K6*100</f>
        <v>9.7538511356902191</v>
      </c>
      <c r="AD6" s="9">
        <f>N6/$K6*100</f>
        <v>4.9457246707380449</v>
      </c>
      <c r="AE6" s="9">
        <f>O6/$K6*100</f>
        <v>9.9734061327376651</v>
      </c>
      <c r="AF6" s="9">
        <f>P6/$K6*100</f>
        <v>17.908954939333846</v>
      </c>
      <c r="AG6" s="9">
        <f>Q6/$K6*100</f>
        <v>10.847070681278714</v>
      </c>
      <c r="AH6" s="9">
        <f>R6/$K6*100</f>
        <v>32.671754555778179</v>
      </c>
      <c r="AI6" s="9">
        <f>S6/$K6*100</f>
        <v>13.288052707437719</v>
      </c>
    </row>
    <row r="7" spans="1:35" x14ac:dyDescent="0.25">
      <c r="A7" t="s">
        <v>23</v>
      </c>
      <c r="B7" t="s">
        <v>37</v>
      </c>
      <c r="C7" s="1">
        <v>22059</v>
      </c>
      <c r="D7" s="1">
        <v>3915.48689583142</v>
      </c>
      <c r="E7" s="1">
        <v>2814.0138653162899</v>
      </c>
      <c r="F7" s="1">
        <v>3899.0565667485698</v>
      </c>
      <c r="G7" s="1">
        <v>4573.7063250991696</v>
      </c>
      <c r="H7" s="1">
        <v>4682.8064935906796</v>
      </c>
      <c r="I7" s="1">
        <v>1892.6426082232899</v>
      </c>
      <c r="J7" s="1">
        <v>281.28724519057403</v>
      </c>
      <c r="K7" s="1">
        <v>18165.0871128541</v>
      </c>
      <c r="L7" s="1">
        <v>178.009981117168</v>
      </c>
      <c r="M7" s="1">
        <v>1087.7306443217899</v>
      </c>
      <c r="N7" s="1">
        <v>1149.6639306685499</v>
      </c>
      <c r="O7" s="1">
        <v>2492.5356675698799</v>
      </c>
      <c r="P7" s="1">
        <v>2899.09542221931</v>
      </c>
      <c r="Q7" s="1">
        <v>1995.0833192345499</v>
      </c>
      <c r="R7" s="1">
        <v>5665.0454728258401</v>
      </c>
      <c r="S7" s="1">
        <v>2697.922674897</v>
      </c>
      <c r="T7" s="1">
        <v>15</v>
      </c>
      <c r="U7" s="9">
        <f>D7/$C7*100</f>
        <v>17.750065260580353</v>
      </c>
      <c r="V7" s="9">
        <f>E7/$C7*100</f>
        <v>12.756760802014098</v>
      </c>
      <c r="W7" s="9">
        <f>F7/$C7*100</f>
        <v>17.675581697939933</v>
      </c>
      <c r="X7" s="9">
        <f>G7/$C7*100</f>
        <v>20.733969468693818</v>
      </c>
      <c r="Y7" s="9">
        <f>H7/$C7*100</f>
        <v>21.228552942520874</v>
      </c>
      <c r="Z7" s="9">
        <f>I7/$C7*100</f>
        <v>8.5799111846561047</v>
      </c>
      <c r="AA7" s="9">
        <f>J7/$C7*100</f>
        <v>1.2751586435947868</v>
      </c>
      <c r="AB7" s="9">
        <f>L7/$K7*100</f>
        <v>0.97995666088054911</v>
      </c>
      <c r="AC7" s="9">
        <f>M7/$K7*100</f>
        <v>5.9880287805065509</v>
      </c>
      <c r="AD7" s="9">
        <f>N7/$K7*100</f>
        <v>6.3289755976728408</v>
      </c>
      <c r="AE7" s="9">
        <f>O7/$K7*100</f>
        <v>13.721572883656005</v>
      </c>
      <c r="AF7" s="9">
        <f>P7/$K7*100</f>
        <v>15.959711088684141</v>
      </c>
      <c r="AG7" s="9">
        <f>Q7/$K7*100</f>
        <v>10.983064968748627</v>
      </c>
      <c r="AH7" s="9">
        <f>R7/$K7*100</f>
        <v>31.18644814434775</v>
      </c>
      <c r="AI7" s="9">
        <f>S7/$K7*100</f>
        <v>14.852241875503463</v>
      </c>
    </row>
    <row r="8" spans="1:35" x14ac:dyDescent="0.25">
      <c r="A8" t="s">
        <v>24</v>
      </c>
      <c r="B8" t="s">
        <v>38</v>
      </c>
      <c r="C8" s="1">
        <v>9111.9999999999909</v>
      </c>
      <c r="D8" s="1">
        <v>1260.9907585481201</v>
      </c>
      <c r="E8" s="1">
        <v>957.50187292745795</v>
      </c>
      <c r="F8" s="1">
        <v>1363.5947294510399</v>
      </c>
      <c r="G8" s="1">
        <v>1818.5592561068299</v>
      </c>
      <c r="H8" s="1">
        <v>2599.33224305368</v>
      </c>
      <c r="I8" s="1">
        <v>992.65416858619403</v>
      </c>
      <c r="J8" s="1">
        <v>119.36697132667901</v>
      </c>
      <c r="K8" s="1">
        <v>7811.66246584692</v>
      </c>
      <c r="L8" s="1">
        <v>80.030462894414896</v>
      </c>
      <c r="M8" s="1">
        <v>606.81246478059404</v>
      </c>
      <c r="N8" s="1">
        <v>323.54318016813198</v>
      </c>
      <c r="O8" s="1">
        <v>613.13368850227005</v>
      </c>
      <c r="P8" s="1">
        <v>1235.4887493014701</v>
      </c>
      <c r="Q8" s="1">
        <v>709.54137449803397</v>
      </c>
      <c r="R8" s="1">
        <v>3258.1494910972401</v>
      </c>
      <c r="S8" s="1">
        <v>984.96305460476901</v>
      </c>
      <c r="T8" s="1">
        <v>16</v>
      </c>
      <c r="U8" s="9">
        <f>D8/$C8*100</f>
        <v>13.838792345787109</v>
      </c>
      <c r="V8" s="9">
        <f>E8/$C8*100</f>
        <v>10.508141713426898</v>
      </c>
      <c r="W8" s="9">
        <f>F8/$C8*100</f>
        <v>14.964823633132587</v>
      </c>
      <c r="X8" s="9">
        <f>G8/$C8*100</f>
        <v>19.957849606089024</v>
      </c>
      <c r="Y8" s="9">
        <f>H8/$C8*100</f>
        <v>28.526473255637431</v>
      </c>
      <c r="Z8" s="9">
        <f>I8/$C8*100</f>
        <v>10.893921955511358</v>
      </c>
      <c r="AA8" s="9">
        <f>J8/$C8*100</f>
        <v>1.3099974904157061</v>
      </c>
      <c r="AB8" s="9">
        <f>L8/$K8*100</f>
        <v>1.0244997559010405</v>
      </c>
      <c r="AC8" s="9">
        <f>M8/$K8*100</f>
        <v>7.7680323162145877</v>
      </c>
      <c r="AD8" s="9">
        <f>N8/$K8*100</f>
        <v>4.14179672486725</v>
      </c>
      <c r="AE8" s="9">
        <f>O8/$K8*100</f>
        <v>7.8489526548660944</v>
      </c>
      <c r="AF8" s="9">
        <f>P8/$K8*100</f>
        <v>15.815951530203778</v>
      </c>
      <c r="AG8" s="9">
        <f>Q8/$K8*100</f>
        <v>9.0831033419607348</v>
      </c>
      <c r="AH8" s="9">
        <f>R8/$K8*100</f>
        <v>41.70878485011449</v>
      </c>
      <c r="AI8" s="9">
        <f>S8/$K8*100</f>
        <v>12.608878825872081</v>
      </c>
    </row>
    <row r="9" spans="1:35" x14ac:dyDescent="0.25">
      <c r="A9" t="s">
        <v>25</v>
      </c>
      <c r="B9" t="s">
        <v>39</v>
      </c>
      <c r="C9" s="1">
        <v>5604</v>
      </c>
      <c r="D9" s="1">
        <v>1016.27110923952</v>
      </c>
      <c r="E9" s="1">
        <v>854.38460467583104</v>
      </c>
      <c r="F9" s="1">
        <v>1072.4153352521701</v>
      </c>
      <c r="G9" s="1">
        <v>1259.5260758238901</v>
      </c>
      <c r="H9" s="1">
        <v>920.08087974053205</v>
      </c>
      <c r="I9" s="1">
        <v>421.79569118864299</v>
      </c>
      <c r="J9" s="1">
        <v>59.526304079413897</v>
      </c>
      <c r="K9" s="1">
        <v>4636.3197074362997</v>
      </c>
      <c r="L9" s="1">
        <v>20.224904470578601</v>
      </c>
      <c r="M9" s="1">
        <v>232.785444723138</v>
      </c>
      <c r="N9" s="1">
        <v>344.01568319947103</v>
      </c>
      <c r="O9" s="1">
        <v>763.55312309115504</v>
      </c>
      <c r="P9" s="1">
        <v>905.70663335553695</v>
      </c>
      <c r="Q9" s="1">
        <v>404.75457905851698</v>
      </c>
      <c r="R9" s="1">
        <v>1293.44650852467</v>
      </c>
      <c r="S9" s="1">
        <v>671.83283101323605</v>
      </c>
      <c r="T9" s="1">
        <v>1</v>
      </c>
      <c r="U9" s="9">
        <f>D9/$C9*100</f>
        <v>18.134744989998573</v>
      </c>
      <c r="V9" s="9">
        <f>E9/$C9*100</f>
        <v>15.245977956385278</v>
      </c>
      <c r="W9" s="9">
        <f>F9/$C9*100</f>
        <v>19.136604840331373</v>
      </c>
      <c r="X9" s="9">
        <f>G9/$C9*100</f>
        <v>22.47548315174679</v>
      </c>
      <c r="Y9" s="9">
        <f>H9/$C9*100</f>
        <v>16.418288360823201</v>
      </c>
      <c r="Z9" s="9">
        <f>I9/$C9*100</f>
        <v>7.5266897071492327</v>
      </c>
      <c r="AA9" s="9">
        <f>J9/$C9*100</f>
        <v>1.0622109935655586</v>
      </c>
      <c r="AB9" s="9">
        <f>L9/$K9*100</f>
        <v>0.43622756295557902</v>
      </c>
      <c r="AC9" s="9">
        <f>M9/$K9*100</f>
        <v>5.020910105698019</v>
      </c>
      <c r="AD9" s="9">
        <f>N9/$K9*100</f>
        <v>7.4200164118901544</v>
      </c>
      <c r="AE9" s="9">
        <f>O9/$K9*100</f>
        <v>16.468948892080817</v>
      </c>
      <c r="AF9" s="9">
        <f>P9/$K9*100</f>
        <v>19.535034046570456</v>
      </c>
      <c r="AG9" s="9">
        <f>Q9/$K9*100</f>
        <v>8.730083441168258</v>
      </c>
      <c r="AH9" s="9">
        <f>R9/$K9*100</f>
        <v>27.898130201204228</v>
      </c>
      <c r="AI9" s="9">
        <f>S9/$K9*100</f>
        <v>14.490649338432549</v>
      </c>
    </row>
    <row r="10" spans="1:35" x14ac:dyDescent="0.25">
      <c r="A10" t="s">
        <v>26</v>
      </c>
      <c r="B10" t="s">
        <v>40</v>
      </c>
      <c r="C10" s="1">
        <v>98529</v>
      </c>
      <c r="D10" s="1">
        <v>17997.921081491899</v>
      </c>
      <c r="E10" s="1">
        <v>14181.467891644599</v>
      </c>
      <c r="F10" s="1">
        <v>17536.560051175798</v>
      </c>
      <c r="G10" s="1">
        <v>20949.3943258082</v>
      </c>
      <c r="H10" s="1">
        <v>18685.5774117699</v>
      </c>
      <c r="I10" s="1">
        <v>8080.0492736250799</v>
      </c>
      <c r="J10" s="1">
        <v>1098.0299644843999</v>
      </c>
      <c r="K10" s="1">
        <v>80413.431520123195</v>
      </c>
      <c r="L10" s="1">
        <v>518.78542803478501</v>
      </c>
      <c r="M10" s="1">
        <v>4183.5514042251198</v>
      </c>
      <c r="N10" s="1">
        <v>5372.5732706627596</v>
      </c>
      <c r="O10" s="1">
        <v>11315.5652119807</v>
      </c>
      <c r="P10" s="1">
        <v>13302.399039080399</v>
      </c>
      <c r="Q10" s="1">
        <v>8179.9297164701002</v>
      </c>
      <c r="R10" s="1">
        <v>24102.9642510345</v>
      </c>
      <c r="S10" s="1">
        <v>13437.6631986349</v>
      </c>
      <c r="T10" s="1">
        <v>28</v>
      </c>
      <c r="U10" s="9">
        <f>D10/$C10*100</f>
        <v>18.266623107401777</v>
      </c>
      <c r="V10" s="9">
        <f>E10/$C10*100</f>
        <v>14.393191742171949</v>
      </c>
      <c r="W10" s="9">
        <f>F10/$C10*100</f>
        <v>17.798374134697195</v>
      </c>
      <c r="X10" s="9">
        <f>G10/$C10*100</f>
        <v>21.262160709850093</v>
      </c>
      <c r="Y10" s="9">
        <f>H10/$C10*100</f>
        <v>18.964545881689553</v>
      </c>
      <c r="Z10" s="9">
        <f>I10/$C10*100</f>
        <v>8.2006812954816137</v>
      </c>
      <c r="AA10" s="9">
        <f>J10/$C10*100</f>
        <v>1.11442312870769</v>
      </c>
      <c r="AB10" s="9">
        <f>L10/$K10*100</f>
        <v>0.64514772995971537</v>
      </c>
      <c r="AC10" s="9">
        <f>M10/$K10*100</f>
        <v>5.2025530127739916</v>
      </c>
      <c r="AD10" s="9">
        <f>N10/$K10*100</f>
        <v>6.6811889122258021</v>
      </c>
      <c r="AE10" s="9">
        <f>O10/$K10*100</f>
        <v>14.071735278638142</v>
      </c>
      <c r="AF10" s="9">
        <f>P10/$K10*100</f>
        <v>16.542508866508847</v>
      </c>
      <c r="AG10" s="9">
        <f>Q10/$K10*100</f>
        <v>10.172342557503097</v>
      </c>
      <c r="AH10" s="9">
        <f>R10/$K10*100</f>
        <v>29.973803872556804</v>
      </c>
      <c r="AI10" s="9">
        <f>S10/$K10*100</f>
        <v>16.710719769833688</v>
      </c>
    </row>
    <row r="11" spans="1:35" x14ac:dyDescent="0.25">
      <c r="A11" t="s">
        <v>27</v>
      </c>
      <c r="B11" t="s">
        <v>41</v>
      </c>
      <c r="C11" s="1">
        <v>61242</v>
      </c>
      <c r="D11" s="1">
        <v>8171.3437348334</v>
      </c>
      <c r="E11" s="1">
        <v>7322.3363359628402</v>
      </c>
      <c r="F11" s="1">
        <v>9057.7055277138606</v>
      </c>
      <c r="G11" s="1">
        <v>12749.6667908117</v>
      </c>
      <c r="H11" s="1">
        <v>14477.784393866499</v>
      </c>
      <c r="I11" s="1">
        <v>8212.5236292252393</v>
      </c>
      <c r="J11" s="1">
        <v>1250.6395875865401</v>
      </c>
      <c r="K11" s="1">
        <v>53275.010513281602</v>
      </c>
      <c r="L11" s="1">
        <v>283.78859954755001</v>
      </c>
      <c r="M11" s="1">
        <v>3291.8485095421602</v>
      </c>
      <c r="N11" s="1">
        <v>4304.0538235623399</v>
      </c>
      <c r="O11" s="1">
        <v>6660.6937295277603</v>
      </c>
      <c r="P11" s="1">
        <v>7362.1362787654598</v>
      </c>
      <c r="Q11" s="1">
        <v>3393.00079425391</v>
      </c>
      <c r="R11" s="1">
        <v>20710.822270993998</v>
      </c>
      <c r="S11" s="1">
        <v>7268.6665070884901</v>
      </c>
      <c r="T11" s="1">
        <v>9</v>
      </c>
      <c r="U11" s="9">
        <f>D11/$C11*100</f>
        <v>13.342712084571698</v>
      </c>
      <c r="V11" s="9">
        <f>E11/$C11*100</f>
        <v>11.956396486010973</v>
      </c>
      <c r="W11" s="9">
        <f>F11/$C11*100</f>
        <v>14.790022415521801</v>
      </c>
      <c r="X11" s="9">
        <f>G11/$C11*100</f>
        <v>20.818501666849055</v>
      </c>
      <c r="Y11" s="9">
        <f>H11/$C11*100</f>
        <v>23.640286721312986</v>
      </c>
      <c r="Z11" s="9">
        <f>I11/$C11*100</f>
        <v>13.40995334774377</v>
      </c>
      <c r="AA11" s="9">
        <f>J11/$C11*100</f>
        <v>2.0421272779898438</v>
      </c>
      <c r="AB11" s="9">
        <f>L11/$K11*100</f>
        <v>0.53268614461709163</v>
      </c>
      <c r="AC11" s="9">
        <f>M11/$K11*100</f>
        <v>6.1789729890742935</v>
      </c>
      <c r="AD11" s="9">
        <f>N11/$K11*100</f>
        <v>8.0789356625078987</v>
      </c>
      <c r="AE11" s="9">
        <f>O11/$K11*100</f>
        <v>12.502472858015171</v>
      </c>
      <c r="AF11" s="9">
        <f>P11/$K11*100</f>
        <v>13.819117458325156</v>
      </c>
      <c r="AG11" s="9">
        <f>Q11/$K11*100</f>
        <v>6.3688411537864003</v>
      </c>
      <c r="AH11" s="9">
        <f>R11/$K11*100</f>
        <v>38.875303958561837</v>
      </c>
      <c r="AI11" s="9">
        <f>S11/$K11*100</f>
        <v>13.643669775112278</v>
      </c>
    </row>
    <row r="12" spans="1:35" x14ac:dyDescent="0.25">
      <c r="A12" t="s">
        <v>28</v>
      </c>
      <c r="B12" t="s">
        <v>42</v>
      </c>
      <c r="C12" s="1">
        <v>30830</v>
      </c>
      <c r="D12" s="1">
        <v>4908.5892100195897</v>
      </c>
      <c r="E12" s="1">
        <v>4743.1271168297999</v>
      </c>
      <c r="F12" s="1">
        <v>5812.9073838838203</v>
      </c>
      <c r="G12" s="1">
        <v>6636.9149208621902</v>
      </c>
      <c r="H12" s="1">
        <v>5824.0771743617597</v>
      </c>
      <c r="I12" s="1">
        <v>2565.1706761733899</v>
      </c>
      <c r="J12" s="1">
        <v>339.21351786946201</v>
      </c>
      <c r="K12" s="1">
        <v>25973.700854500199</v>
      </c>
      <c r="L12" s="1">
        <v>89.438410270049204</v>
      </c>
      <c r="M12" s="1">
        <v>1336.6933969783399</v>
      </c>
      <c r="N12" s="1">
        <v>1677.10338688095</v>
      </c>
      <c r="O12" s="1">
        <v>4075.4031633086602</v>
      </c>
      <c r="P12" s="1">
        <v>4467.01962794477</v>
      </c>
      <c r="Q12" s="1">
        <v>2400.1061821028702</v>
      </c>
      <c r="R12" s="1">
        <v>7205.8076475149601</v>
      </c>
      <c r="S12" s="1">
        <v>4722.1290394996504</v>
      </c>
      <c r="T12" s="1">
        <v>5</v>
      </c>
      <c r="U12" s="9">
        <f>D12/$C12*100</f>
        <v>15.921470029255886</v>
      </c>
      <c r="V12" s="9">
        <f>E12/$C12*100</f>
        <v>15.384778192766134</v>
      </c>
      <c r="W12" s="9">
        <f>F12/$C12*100</f>
        <v>18.854710943508987</v>
      </c>
      <c r="X12" s="9">
        <f>G12/$C12*100</f>
        <v>21.52745676568988</v>
      </c>
      <c r="Y12" s="9">
        <f>H12/$C12*100</f>
        <v>18.89094120779033</v>
      </c>
      <c r="Z12" s="9">
        <f>I12/$C12*100</f>
        <v>8.3203719629367168</v>
      </c>
      <c r="AA12" s="9">
        <f>J12/$C12*100</f>
        <v>1.1002708980520985</v>
      </c>
      <c r="AB12" s="9">
        <f>L12/$K12*100</f>
        <v>0.34434218970591218</v>
      </c>
      <c r="AC12" s="9">
        <f>M12/$K12*100</f>
        <v>5.1463339955528316</v>
      </c>
      <c r="AD12" s="9">
        <f>N12/$K12*100</f>
        <v>6.4569288615271603</v>
      </c>
      <c r="AE12" s="9">
        <f>O12/$K12*100</f>
        <v>15.690498578305434</v>
      </c>
      <c r="AF12" s="9">
        <f>P12/$K12*100</f>
        <v>17.198240839717744</v>
      </c>
      <c r="AG12" s="9">
        <f>Q12/$K12*100</f>
        <v>9.2405244656809398</v>
      </c>
      <c r="AH12" s="9">
        <f>R12/$K12*100</f>
        <v>27.742706701214981</v>
      </c>
      <c r="AI12" s="9">
        <f>S12/$K12*100</f>
        <v>18.180424368295192</v>
      </c>
    </row>
    <row r="13" spans="1:35" x14ac:dyDescent="0.25">
      <c r="A13" t="s">
        <v>29</v>
      </c>
      <c r="B13" t="s">
        <v>43</v>
      </c>
      <c r="C13" s="1">
        <v>107124</v>
      </c>
      <c r="D13" s="1">
        <v>18161.627237556699</v>
      </c>
      <c r="E13" s="1">
        <v>16151.2502392562</v>
      </c>
      <c r="F13" s="1">
        <v>18476.2026363076</v>
      </c>
      <c r="G13" s="1">
        <v>22022.672993312201</v>
      </c>
      <c r="H13" s="1">
        <v>21002.491138380101</v>
      </c>
      <c r="I13" s="1">
        <v>9859.0560632951892</v>
      </c>
      <c r="J13" s="1">
        <v>1450.6996918919799</v>
      </c>
      <c r="K13" s="1">
        <v>88966.886532851204</v>
      </c>
      <c r="L13" s="1">
        <v>437.36842817154297</v>
      </c>
      <c r="M13" s="1">
        <v>4804.7574850924502</v>
      </c>
      <c r="N13" s="1">
        <v>4722.4638215942095</v>
      </c>
      <c r="O13" s="1">
        <v>10785.809375492199</v>
      </c>
      <c r="P13" s="1">
        <v>16655.1252850561</v>
      </c>
      <c r="Q13" s="1">
        <v>9287.1659888944505</v>
      </c>
      <c r="R13" s="1">
        <v>28115.7754470867</v>
      </c>
      <c r="S13" s="1">
        <v>14158.420701463599</v>
      </c>
      <c r="T13" s="1">
        <v>23</v>
      </c>
      <c r="U13" s="9">
        <f>D13/$C13*100</f>
        <v>16.953835963515832</v>
      </c>
      <c r="V13" s="9">
        <f>E13/$C13*100</f>
        <v>15.077153802375005</v>
      </c>
      <c r="W13" s="9">
        <f>F13/$C13*100</f>
        <v>17.24749135236511</v>
      </c>
      <c r="X13" s="9">
        <f>G13/$C13*100</f>
        <v>20.558113021649866</v>
      </c>
      <c r="Y13" s="9">
        <f>H13/$C13*100</f>
        <v>19.6057756790076</v>
      </c>
      <c r="Z13" s="9">
        <f>I13/$C13*100</f>
        <v>9.2034054584361957</v>
      </c>
      <c r="AA13" s="9">
        <f>J13/$C13*100</f>
        <v>1.3542247226503676</v>
      </c>
      <c r="AB13" s="9">
        <f>L13/$K13*100</f>
        <v>0.49160810860796367</v>
      </c>
      <c r="AC13" s="9">
        <f>M13/$K13*100</f>
        <v>5.4006132757251022</v>
      </c>
      <c r="AD13" s="9">
        <f>N13/$K13*100</f>
        <v>5.3081140698909701</v>
      </c>
      <c r="AE13" s="9">
        <f>O13/$K13*100</f>
        <v>12.123397587381589</v>
      </c>
      <c r="AF13" s="9">
        <f>P13/$K13*100</f>
        <v>18.720589124928139</v>
      </c>
      <c r="AG13" s="9">
        <f>Q13/$K13*100</f>
        <v>10.438901877796011</v>
      </c>
      <c r="AH13" s="9">
        <f>R13/$K13*100</f>
        <v>31.602517006937063</v>
      </c>
      <c r="AI13" s="9">
        <f>S13/$K13*100</f>
        <v>15.914258948733217</v>
      </c>
    </row>
    <row r="14" spans="1:35" x14ac:dyDescent="0.25">
      <c r="A14" t="s">
        <v>30</v>
      </c>
      <c r="B14" t="s">
        <v>44</v>
      </c>
      <c r="C14" s="1">
        <v>434982</v>
      </c>
      <c r="D14" s="1">
        <v>66923.216882853405</v>
      </c>
      <c r="E14" s="1">
        <v>70570.693190163307</v>
      </c>
      <c r="F14" s="1">
        <v>75255.884970259503</v>
      </c>
      <c r="G14" s="1">
        <v>85067.961888961901</v>
      </c>
      <c r="H14" s="1">
        <v>81752.649515424506</v>
      </c>
      <c r="I14" s="1">
        <v>47825.084915632797</v>
      </c>
      <c r="J14" s="1">
        <v>7586.5086367047397</v>
      </c>
      <c r="K14" s="1">
        <v>368016.145158878</v>
      </c>
      <c r="L14" s="1">
        <v>659.52575953046596</v>
      </c>
      <c r="M14" s="1">
        <v>13520.5271247692</v>
      </c>
      <c r="N14" s="1">
        <v>24528.556326830101</v>
      </c>
      <c r="O14" s="1">
        <v>47772.728064889197</v>
      </c>
      <c r="P14" s="1">
        <v>65090.945395047303</v>
      </c>
      <c r="Q14" s="1">
        <v>32243.874267485298</v>
      </c>
      <c r="R14" s="1">
        <v>115207.017569394</v>
      </c>
      <c r="S14" s="1">
        <v>68992.970650932795</v>
      </c>
      <c r="T14" s="1">
        <v>12</v>
      </c>
      <c r="U14" s="9">
        <f>D14/$C14*100</f>
        <v>15.385284191725956</v>
      </c>
      <c r="V14" s="9">
        <f>E14/$C14*100</f>
        <v>16.223819190256908</v>
      </c>
      <c r="W14" s="9">
        <f>F14/$C14*100</f>
        <v>17.300919341549651</v>
      </c>
      <c r="X14" s="9">
        <f>G14/$C14*100</f>
        <v>19.556662549016256</v>
      </c>
      <c r="Y14" s="9">
        <f>H14/$C14*100</f>
        <v>18.794490235325718</v>
      </c>
      <c r="Z14" s="9">
        <f>I14/$C14*100</f>
        <v>10.994727348633459</v>
      </c>
      <c r="AA14" s="9">
        <f>J14/$C14*100</f>
        <v>1.7440971434920844</v>
      </c>
      <c r="AB14" s="9">
        <f>L14/$K14*100</f>
        <v>0.17921109391701795</v>
      </c>
      <c r="AC14" s="9">
        <f>M14/$K14*100</f>
        <v>3.6738951001544207</v>
      </c>
      <c r="AD14" s="9">
        <f>N14/$K14*100</f>
        <v>6.6650761520913067</v>
      </c>
      <c r="AE14" s="9">
        <f>O14/$K14*100</f>
        <v>12.981150064561708</v>
      </c>
      <c r="AF14" s="9">
        <f>P14/$K14*100</f>
        <v>17.686980924966374</v>
      </c>
      <c r="AG14" s="9">
        <f>Q14/$K14*100</f>
        <v>8.7615379628426737</v>
      </c>
      <c r="AH14" s="9">
        <f>R14/$K14*100</f>
        <v>31.304881344175111</v>
      </c>
      <c r="AI14" s="9">
        <f>S14/$K14*100</f>
        <v>18.747267357291488</v>
      </c>
    </row>
    <row r="15" spans="1:35" x14ac:dyDescent="0.25">
      <c r="A15" t="s">
        <v>31</v>
      </c>
      <c r="B15" t="s">
        <v>45</v>
      </c>
      <c r="C15" s="1">
        <v>43239</v>
      </c>
      <c r="D15" s="1">
        <v>8213.6675339501908</v>
      </c>
      <c r="E15" s="1">
        <v>6203.5973682741997</v>
      </c>
      <c r="F15" s="1">
        <v>8236.2206848833903</v>
      </c>
      <c r="G15" s="1">
        <v>8651.48734204225</v>
      </c>
      <c r="H15" s="1">
        <v>7852.52353731116</v>
      </c>
      <c r="I15" s="1">
        <v>3617.4871026001301</v>
      </c>
      <c r="J15" s="1">
        <v>464.01643093865999</v>
      </c>
      <c r="K15" s="1">
        <v>34932.769581120599</v>
      </c>
      <c r="L15" s="1">
        <v>269.03692110415398</v>
      </c>
      <c r="M15" s="1">
        <v>1775.6592399953199</v>
      </c>
      <c r="N15" s="1">
        <v>1716.9716684402999</v>
      </c>
      <c r="O15" s="1">
        <v>4366.5593435351502</v>
      </c>
      <c r="P15" s="1">
        <v>6137.1608256904401</v>
      </c>
      <c r="Q15" s="1">
        <v>4415.59142417157</v>
      </c>
      <c r="R15" s="1">
        <v>10437.140519868</v>
      </c>
      <c r="S15" s="1">
        <v>5814.64963831564</v>
      </c>
      <c r="T15" s="1">
        <v>11</v>
      </c>
      <c r="U15" s="9">
        <f>D15/$C15*100</f>
        <v>18.995970151830967</v>
      </c>
      <c r="V15" s="9">
        <f>E15/$C15*100</f>
        <v>14.347226735757532</v>
      </c>
      <c r="W15" s="9">
        <f>F15/$C15*100</f>
        <v>19.048129431493305</v>
      </c>
      <c r="X15" s="9">
        <f>G15/$C15*100</f>
        <v>20.008527815264575</v>
      </c>
      <c r="Y15" s="9">
        <f>H15/$C15*100</f>
        <v>18.160742702909779</v>
      </c>
      <c r="Z15" s="9">
        <f>I15/$C15*100</f>
        <v>8.3662598640119565</v>
      </c>
      <c r="AA15" s="9">
        <f>J15/$C15*100</f>
        <v>1.0731432987318392</v>
      </c>
      <c r="AB15" s="9">
        <f>L15/$K15*100</f>
        <v>0.77015628686239324</v>
      </c>
      <c r="AC15" s="9">
        <f>M15/$K15*100</f>
        <v>5.0830760380218294</v>
      </c>
      <c r="AD15" s="9">
        <f>N15/$K15*100</f>
        <v>4.9150745532877433</v>
      </c>
      <c r="AE15" s="9">
        <f>O15/$K15*100</f>
        <v>12.499894499905485</v>
      </c>
      <c r="AF15" s="9">
        <f>P15/$K15*100</f>
        <v>17.568491989845736</v>
      </c>
      <c r="AG15" s="9">
        <f>Q15/$K15*100</f>
        <v>12.640255774503418</v>
      </c>
      <c r="AH15" s="9">
        <f>R15/$K15*100</f>
        <v>29.877792814654892</v>
      </c>
      <c r="AI15" s="9">
        <f>S15/$K15*100</f>
        <v>16.645258042918432</v>
      </c>
    </row>
  </sheetData>
  <sortState ref="A2:AI15">
    <sortCondition ref="A2:A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2020-08-06T08:33:50Z</dcterms:created>
  <dcterms:modified xsi:type="dcterms:W3CDTF">2020-08-27T10:43:59Z</dcterms:modified>
</cp:coreProperties>
</file>