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France 2017 Final\3.DEP\DEP_83\"/>
    </mc:Choice>
  </mc:AlternateContent>
  <bookViews>
    <workbookView xWindow="0" yWindow="0" windowWidth="28800" windowHeight="11715"/>
  </bookViews>
  <sheets>
    <sheet name="CV" sheetId="1" r:id="rId1"/>
  </sheets>
  <calcPr calcId="162913"/>
</workbook>
</file>

<file path=xl/calcChain.xml><?xml version="1.0" encoding="utf-8"?>
<calcChain xmlns="http://schemas.openxmlformats.org/spreadsheetml/2006/main">
  <c r="U12" i="1" l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2" i="1"/>
  <c r="V2" i="1"/>
  <c r="W2" i="1"/>
  <c r="X2" i="1"/>
  <c r="Y2" i="1"/>
  <c r="Z2" i="1"/>
  <c r="AA2" i="1"/>
  <c r="AB2" i="1"/>
  <c r="AC2" i="1"/>
  <c r="AD2" i="1"/>
  <c r="AE2" i="1"/>
  <c r="AF2" i="1"/>
  <c r="AG2" i="1"/>
  <c r="AH2" i="1"/>
  <c r="AI2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3" i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AI5" i="1"/>
  <c r="AH5" i="1"/>
  <c r="AG5" i="1"/>
  <c r="AF5" i="1"/>
  <c r="AE5" i="1"/>
  <c r="AD5" i="1"/>
  <c r="AC5" i="1"/>
  <c r="AB5" i="1"/>
  <c r="AA5" i="1"/>
  <c r="Z5" i="1"/>
  <c r="Y5" i="1"/>
  <c r="X5" i="1"/>
  <c r="W5" i="1"/>
  <c r="V5" i="1"/>
  <c r="U5" i="1"/>
</calcChain>
</file>

<file path=xl/sharedStrings.xml><?xml version="1.0" encoding="utf-8"?>
<sst xmlns="http://schemas.openxmlformats.org/spreadsheetml/2006/main" count="77" uniqueCount="77">
  <si>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</si>
  <si>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</si>
  <si>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</si>
  <si>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</si>
  <si>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</si>
  <si>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</si>
  <si>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</si>
  <si>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</si>
  <si>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</si>
  <si>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</si>
  <si>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</si>
  <si>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</si>
  <si>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</si>
  <si>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</si>
  <si>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</si>
  <si>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</si>
  <si>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</si>
  <si>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</si>
  <si>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8301</t>
  </si>
  <si>
    <t>8302</t>
  </si>
  <si>
    <t>8303</t>
  </si>
  <si>
    <t>8304</t>
  </si>
  <si>
    <t>8306</t>
  </si>
  <si>
    <t>8307</t>
  </si>
  <si>
    <t>8309</t>
  </si>
  <si>
    <t>8310</t>
  </si>
  <si>
    <t>8311</t>
  </si>
  <si>
    <t>8312</t>
  </si>
  <si>
    <t>8313</t>
  </si>
  <si>
    <t>8314</t>
  </si>
  <si>
    <t>8315</t>
  </si>
  <si>
    <t>8317</t>
  </si>
  <si>
    <t>8318</t>
  </si>
  <si>
    <t>8321</t>
  </si>
  <si>
    <t>8323</t>
  </si>
  <si>
    <t>8396</t>
  </si>
  <si>
    <t>8397</t>
  </si>
  <si>
    <t>8398</t>
  </si>
  <si>
    <t>8399</t>
  </si>
  <si>
    <t>Brignoles</t>
  </si>
  <si>
    <t>Crau</t>
  </si>
  <si>
    <t>Draguignan</t>
  </si>
  <si>
    <t>Flayosc</t>
  </si>
  <si>
    <t>Garde</t>
  </si>
  <si>
    <t>Garéoult</t>
  </si>
  <si>
    <t>Luc</t>
  </si>
  <si>
    <t>Ollioules</t>
  </si>
  <si>
    <t>Roquebrune-sur-Argens</t>
  </si>
  <si>
    <t>Saint-Cyr-sur-Mer</t>
  </si>
  <si>
    <t>Saint-Maximin-la-Sainte-Baume</t>
  </si>
  <si>
    <t>Saint-Raphaël</t>
  </si>
  <si>
    <t>Sainte-Maxime</t>
  </si>
  <si>
    <t>Seyne-sur-Mer-2</t>
  </si>
  <si>
    <t>Solliès-Pont</t>
  </si>
  <si>
    <t>Toulon-3</t>
  </si>
  <si>
    <t>Vidauban</t>
  </si>
  <si>
    <t>Fréjus</t>
  </si>
  <si>
    <t>Hyères</t>
  </si>
  <si>
    <t>Seyne-sur-Mer</t>
  </si>
  <si>
    <t>Toulon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</si>
  <si>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</si>
  <si>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</si>
  <si>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</si>
  <si>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</si>
  <si>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</si>
  <si>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</si>
  <si>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</si>
  <si>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</si>
  <si>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</si>
  <si>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</si>
  <si>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</si>
  <si>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</si>
  <si>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</si>
  <si>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</si>
  <si>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</si>
  <si>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</si>
  <si>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CODCV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</si>
</sst>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2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60</v>
      </c>
      <c r="U1" s="6" t="s">
        <v>61</v>
      </c>
      <c r="V1" s="6" t="s">
        <v>62</v>
      </c>
      <c r="W1" s="6" t="s">
        <v>63</v>
      </c>
      <c r="X1" s="6" t="s">
        <v>64</v>
      </c>
      <c r="Y1" s="6" t="s">
        <v>65</v>
      </c>
      <c r="Z1" s="6" t="s">
        <v>66</v>
      </c>
      <c r="AA1" s="6" t="s">
        <v>67</v>
      </c>
      <c r="AB1" s="7" t="s">
        <v>68</v>
      </c>
      <c r="AC1" s="7" t="s">
        <v>69</v>
      </c>
      <c r="AD1" s="7" t="s">
        <v>70</v>
      </c>
      <c r="AE1" s="7" t="s">
        <v>71</v>
      </c>
      <c r="AF1" s="7" t="s">
        <v>72</v>
      </c>
      <c r="AG1" s="7" t="s">
        <v>73</v>
      </c>
      <c r="AH1" s="7" t="s">
        <v>74</v>
      </c>
      <c r="AI1" s="7" t="s">
        <v>75</v>
      </c>
    </row>
    <row r="2" spans="1:35" x14ac:dyDescent="0.25">
      <c r="A2" t="s">
        <v>18</v>
      </c>
      <c r="B2" t="s">
        <v>39</v>
      </c>
      <c r="C2" s="1">
        <v>40372</v>
      </c>
      <c r="D2" s="1">
        <v>7417.0082372868001</v>
      </c>
      <c r="E2" s="1">
        <v>6012.8865189053604</v>
      </c>
      <c r="F2" s="1">
        <v>6978.4146823344499</v>
      </c>
      <c r="G2" s="1">
        <v>7963.6928026256001</v>
      </c>
      <c r="H2" s="1">
        <v>7779.7396421672702</v>
      </c>
      <c r="I2" s="1">
        <v>3782.0233677240699</v>
      </c>
      <c r="J2" s="1">
        <v>438.23474895643199</v>
      </c>
      <c r="K2" s="1">
        <v>33029.451869939301</v>
      </c>
      <c r="L2" s="1">
        <v>278.764140871606</v>
      </c>
      <c r="M2" s="1">
        <v>1712.6910986698299</v>
      </c>
      <c r="N2" s="1">
        <v>1583.7527405150699</v>
      </c>
      <c r="O2" s="1">
        <v>3942.1900390698002</v>
      </c>
      <c r="P2" s="1">
        <v>5385.5027563102904</v>
      </c>
      <c r="Q2" s="1">
        <v>3809.3125025014101</v>
      </c>
      <c r="R2" s="1">
        <v>10361.8960096998</v>
      </c>
      <c r="S2" s="1">
        <v>5955.3425823015896</v>
      </c>
      <c r="T2" s="1">
        <v>12</v>
      </c>
      <c r="U2" s="9">
        <f>D2/$C2*100</f>
        <v>18.371664116929555</v>
      </c>
      <c r="V2" s="9">
        <f>E2/$C2*100</f>
        <v>14.893704842230656</v>
      </c>
      <c r="W2" s="9">
        <f>F2/$C2*100</f>
        <v>17.285283568647703</v>
      </c>
      <c r="X2" s="9">
        <f>G2/$C2*100</f>
        <v>19.725782231808182</v>
      </c>
      <c r="Y2" s="9">
        <f>H2/$C2*100</f>
        <v>19.27013683287246</v>
      </c>
      <c r="Z2" s="9">
        <f>I2/$C2*100</f>
        <v>9.3679366088478897</v>
      </c>
      <c r="AA2" s="9">
        <f>J2/$C2*100</f>
        <v>1.0854917986635093</v>
      </c>
      <c r="AB2" s="9">
        <f>L2/$K2*100</f>
        <v>0.84398657891538997</v>
      </c>
      <c r="AC2" s="9">
        <f>M2/$K2*100</f>
        <v>5.1853452046795274</v>
      </c>
      <c r="AD2" s="9">
        <f>N2/$K2*100</f>
        <v>4.7949713084898988</v>
      </c>
      <c r="AE2" s="9">
        <f>O2/$K2*100</f>
        <v>11.935378324148511</v>
      </c>
      <c r="AF2" s="9">
        <f>P2/$K2*100</f>
        <v>16.305153284156475</v>
      </c>
      <c r="AG2" s="9">
        <f>Q2/$K2*100</f>
        <v>11.533078167634789</v>
      </c>
      <c r="AH2" s="9">
        <f>R2/$K2*100</f>
        <v>31.371686246874557</v>
      </c>
      <c r="AI2" s="9">
        <f>S2/$K2*100</f>
        <v>18.030400885101137</v>
      </c>
    </row>
    <row r="3" spans="1:35" x14ac:dyDescent="0.25">
      <c r="A3" t="s">
        <v>19</v>
      </c>
      <c r="B3" t="s">
        <v>40</v>
      </c>
      <c r="C3" s="1">
        <v>43383</v>
      </c>
      <c r="D3" s="1">
        <v>5805.8145359846603</v>
      </c>
      <c r="E3" s="1">
        <v>5966.2303158360701</v>
      </c>
      <c r="F3" s="1">
        <v>6437.2007116134</v>
      </c>
      <c r="G3" s="1">
        <v>9356.8745470978301</v>
      </c>
      <c r="H3" s="1">
        <v>9891.2135377671693</v>
      </c>
      <c r="I3" s="1">
        <v>5277.5941336866899</v>
      </c>
      <c r="J3" s="1">
        <v>648.07221801419098</v>
      </c>
      <c r="K3" s="1">
        <v>37880.3822874299</v>
      </c>
      <c r="L3" s="1">
        <v>237.934311508409</v>
      </c>
      <c r="M3" s="1">
        <v>2322.57877155183</v>
      </c>
      <c r="N3" s="1">
        <v>1990.5034167630799</v>
      </c>
      <c r="O3" s="1">
        <v>4648.0129342345299</v>
      </c>
      <c r="P3" s="1">
        <v>6099.3355682289803</v>
      </c>
      <c r="Q3" s="1">
        <v>3221.40740207302</v>
      </c>
      <c r="R3" s="1">
        <v>14251.670964159201</v>
      </c>
      <c r="S3" s="1">
        <v>5108.9389189107997</v>
      </c>
      <c r="T3" s="1">
        <v>5</v>
      </c>
      <c r="U3" s="9">
        <f>D3/$C3*100</f>
        <v>13.382694917328585</v>
      </c>
      <c r="V3" s="9">
        <f>E3/$C3*100</f>
        <v>13.752461369283061</v>
      </c>
      <c r="W3" s="9">
        <f>F3/$C3*100</f>
        <v>14.838071852138857</v>
      </c>
      <c r="X3" s="9">
        <f>G3/$C3*100</f>
        <v>21.568067093326487</v>
      </c>
      <c r="Y3" s="9">
        <f>H3/$C3*100</f>
        <v>22.799745378989854</v>
      </c>
      <c r="Z3" s="9">
        <f>I3/$C3*100</f>
        <v>12.16512028602607</v>
      </c>
      <c r="AA3" s="9">
        <f>J3/$C3*100</f>
        <v>1.4938391029071088</v>
      </c>
      <c r="AB3" s="9">
        <f>L3/$K3*100</f>
        <v>0.62812014330532329</v>
      </c>
      <c r="AC3" s="9">
        <f>M3/$K3*100</f>
        <v>6.1313498737380661</v>
      </c>
      <c r="AD3" s="9">
        <f>N3/$K3*100</f>
        <v>5.254707837052643</v>
      </c>
      <c r="AE3" s="9">
        <f>O3/$K3*100</f>
        <v>12.270237662772772</v>
      </c>
      <c r="AF3" s="9">
        <f>P3/$K3*100</f>
        <v>16.101568146668267</v>
      </c>
      <c r="AG3" s="9">
        <f>Q3/$K3*100</f>
        <v>8.5041575811709826</v>
      </c>
      <c r="AH3" s="9">
        <f>R3/$K3*100</f>
        <v>37.622827710713011</v>
      </c>
      <c r="AI3" s="9">
        <f>S3/$K3*100</f>
        <v>13.487031044578801</v>
      </c>
    </row>
    <row r="4" spans="1:35" x14ac:dyDescent="0.25">
      <c r="A4" t="s">
        <v>20</v>
      </c>
      <c r="B4" t="s">
        <v>41</v>
      </c>
      <c r="C4" s="1">
        <v>45187</v>
      </c>
      <c r="D4" s="1">
        <v>8144.5553514932099</v>
      </c>
      <c r="E4" s="1">
        <v>7331.5064001144001</v>
      </c>
      <c r="F4" s="1">
        <v>8381.1308339459501</v>
      </c>
      <c r="G4" s="1">
        <v>9047.2030850984593</v>
      </c>
      <c r="H4" s="1">
        <v>7941.4829567960796</v>
      </c>
      <c r="I4" s="1">
        <v>3767.7728468218302</v>
      </c>
      <c r="J4" s="1">
        <v>573.34852573008095</v>
      </c>
      <c r="K4" s="1">
        <v>37076.444500512698</v>
      </c>
      <c r="L4" s="1">
        <v>46.228827662232298</v>
      </c>
      <c r="M4" s="1">
        <v>1568.2487565689601</v>
      </c>
      <c r="N4" s="1">
        <v>2253.6270530889101</v>
      </c>
      <c r="O4" s="1">
        <v>4883.7482051523002</v>
      </c>
      <c r="P4" s="1">
        <v>7551.7577147806596</v>
      </c>
      <c r="Q4" s="1">
        <v>4025.04586613846</v>
      </c>
      <c r="R4" s="1">
        <v>10375.7475756237</v>
      </c>
      <c r="S4" s="1">
        <v>6372.0405014975204</v>
      </c>
      <c r="T4" s="1">
        <v>2</v>
      </c>
      <c r="U4" s="9">
        <f>D4/$C4*100</f>
        <v>18.024111694720187</v>
      </c>
      <c r="V4" s="9">
        <f>E4/$C4*100</f>
        <v>16.224813331521013</v>
      </c>
      <c r="W4" s="9">
        <f>F4/$C4*100</f>
        <v>18.54765935766028</v>
      </c>
      <c r="X4" s="9">
        <f>G4/$C4*100</f>
        <v>20.021694480931373</v>
      </c>
      <c r="Y4" s="9">
        <f>H4/$C4*100</f>
        <v>17.574707231717262</v>
      </c>
      <c r="Z4" s="9">
        <f>I4/$C4*100</f>
        <v>8.3381787833266863</v>
      </c>
      <c r="AA4" s="9">
        <f>J4/$C4*100</f>
        <v>1.2688351201232235</v>
      </c>
      <c r="AB4" s="9">
        <f>L4/$K4*100</f>
        <v>0.12468516947894785</v>
      </c>
      <c r="AC4" s="9">
        <f>M4/$K4*100</f>
        <v>4.2297711598189363</v>
      </c>
      <c r="AD4" s="9">
        <f>N4/$K4*100</f>
        <v>6.0783256955983109</v>
      </c>
      <c r="AE4" s="9">
        <f>O4/$K4*100</f>
        <v>13.172105014235566</v>
      </c>
      <c r="AF4" s="9">
        <f>P4/$K4*100</f>
        <v>20.368074168158799</v>
      </c>
      <c r="AG4" s="9">
        <f>Q4/$K4*100</f>
        <v>10.856072960509472</v>
      </c>
      <c r="AH4" s="9">
        <f>R4/$K4*100</f>
        <v>27.984742645644523</v>
      </c>
      <c r="AI4" s="9">
        <f>S4/$K4*100</f>
        <v>17.186223186555569</v>
      </c>
    </row>
    <row r="5" spans="1:35" x14ac:dyDescent="0.25">
      <c r="A5" t="s">
        <v>21</v>
      </c>
      <c r="B5" t="s">
        <v>42</v>
      </c>
      <c r="C5" s="1">
        <v>33819</v>
      </c>
      <c r="D5" s="1">
        <v>4933.6195039003296</v>
      </c>
      <c r="E5" s="1">
        <v>4330.7677851940898</v>
      </c>
      <c r="F5" s="1">
        <v>5328.3678286457198</v>
      </c>
      <c r="G5" s="1">
        <v>7046.9404756179401</v>
      </c>
      <c r="H5" s="1">
        <v>8113.4214242881299</v>
      </c>
      <c r="I5" s="1">
        <v>3564.4256915846299</v>
      </c>
      <c r="J5" s="1">
        <v>501.45729076911499</v>
      </c>
      <c r="K5" s="1">
        <v>28787.6155981458</v>
      </c>
      <c r="L5" s="1">
        <v>266.43081936103903</v>
      </c>
      <c r="M5" s="1">
        <v>1867.28624215472</v>
      </c>
      <c r="N5" s="1">
        <v>1344.0325294126301</v>
      </c>
      <c r="O5" s="1">
        <v>2947.8887896296101</v>
      </c>
      <c r="P5" s="1">
        <v>5290.8510439845004</v>
      </c>
      <c r="Q5" s="1">
        <v>2561.41162921155</v>
      </c>
      <c r="R5" s="1">
        <v>10740.6791700004</v>
      </c>
      <c r="S5" s="1">
        <v>3769.0353743912901</v>
      </c>
      <c r="T5" s="1">
        <v>34</v>
      </c>
      <c r="U5" s="9">
        <f>D5/$C5*100</f>
        <v>14.588306880452793</v>
      </c>
      <c r="V5" s="9">
        <f>E5/$C5*100</f>
        <v>12.805723957521186</v>
      </c>
      <c r="W5" s="9">
        <f>F5/$C5*100</f>
        <v>15.755545192482687</v>
      </c>
      <c r="X5" s="9">
        <f>G5/$C5*100</f>
        <v>20.837223086483753</v>
      </c>
      <c r="Y5" s="9">
        <f>H5/$C5*100</f>
        <v>23.990719489896598</v>
      </c>
      <c r="Z5" s="9">
        <f>I5/$C5*100</f>
        <v>10.539713449790442</v>
      </c>
      <c r="AA5" s="9">
        <f>J5/$C5*100</f>
        <v>1.482767943372409</v>
      </c>
      <c r="AB5" s="9">
        <f>L5/$K5*100</f>
        <v>0.92550499173054035</v>
      </c>
      <c r="AC5" s="9">
        <f>M5/$K5*100</f>
        <v>6.4864220372422619</v>
      </c>
      <c r="AD5" s="9">
        <f>N5/$K5*100</f>
        <v>4.6687872596825937</v>
      </c>
      <c r="AE5" s="9">
        <f>O5/$K5*100</f>
        <v>10.240128362070676</v>
      </c>
      <c r="AF5" s="9">
        <f>P5/$K5*100</f>
        <v>18.378913758752851</v>
      </c>
      <c r="AG5" s="9">
        <f>Q5/$K5*100</f>
        <v>8.8976164784433536</v>
      </c>
      <c r="AH5" s="9">
        <f>R5/$K5*100</f>
        <v>37.310068745992993</v>
      </c>
      <c r="AI5" s="9">
        <f>S5/$K5*100</f>
        <v>13.09255836608452</v>
      </c>
    </row>
    <row r="6" spans="1:35" x14ac:dyDescent="0.25">
      <c r="A6" t="s">
        <v>22</v>
      </c>
      <c r="B6" t="s">
        <v>43</v>
      </c>
      <c r="C6" s="1">
        <v>45075</v>
      </c>
      <c r="D6" s="1">
        <v>6117.4157693593797</v>
      </c>
      <c r="E6" s="1">
        <v>7578.5453181304001</v>
      </c>
      <c r="F6" s="1">
        <v>6741.5797548989103</v>
      </c>
      <c r="G6" s="1">
        <v>9095.5037496589503</v>
      </c>
      <c r="H6" s="1">
        <v>9186.8018400828496</v>
      </c>
      <c r="I6" s="1">
        <v>5555.5030374959397</v>
      </c>
      <c r="J6" s="1">
        <v>799.65053037360804</v>
      </c>
      <c r="K6" s="1">
        <v>38862.930793207597</v>
      </c>
      <c r="L6" s="1">
        <v>53.606361875238001</v>
      </c>
      <c r="M6" s="1">
        <v>1449.19193647874</v>
      </c>
      <c r="N6" s="1">
        <v>2863.9629754791399</v>
      </c>
      <c r="O6" s="1">
        <v>4967.4130920202797</v>
      </c>
      <c r="P6" s="1">
        <v>6323.3253973528799</v>
      </c>
      <c r="Q6" s="1">
        <v>2800.4449599530699</v>
      </c>
      <c r="R6" s="1">
        <v>13562.5055338279</v>
      </c>
      <c r="S6" s="1">
        <v>6842.4805362203097</v>
      </c>
      <c r="T6" s="1">
        <v>3</v>
      </c>
      <c r="U6" s="9">
        <f>D6/$C6*100</f>
        <v>13.571637868795076</v>
      </c>
      <c r="V6" s="9">
        <f>E6/$C6*100</f>
        <v>16.813189835009208</v>
      </c>
      <c r="W6" s="9">
        <f>F6/$C6*100</f>
        <v>14.956361075760199</v>
      </c>
      <c r="X6" s="9">
        <f>G6/$C6*100</f>
        <v>20.178599555538437</v>
      </c>
      <c r="Y6" s="9">
        <f>H6/$C6*100</f>
        <v>20.381146622479974</v>
      </c>
      <c r="Z6" s="9">
        <f>I6/$C6*100</f>
        <v>12.325020604538969</v>
      </c>
      <c r="AA6" s="9">
        <f>J6/$C6*100</f>
        <v>1.7740444378782207</v>
      </c>
      <c r="AB6" s="9">
        <f>L6/$K6*100</f>
        <v>0.13793700264264999</v>
      </c>
      <c r="AC6" s="9">
        <f>M6/$K6*100</f>
        <v>3.7289826240588817</v>
      </c>
      <c r="AD6" s="9">
        <f>N6/$K6*100</f>
        <v>7.3693952489545618</v>
      </c>
      <c r="AE6" s="9">
        <f>O6/$K6*100</f>
        <v>12.781879777550067</v>
      </c>
      <c r="AF6" s="9">
        <f>P6/$K6*100</f>
        <v>16.270840279647825</v>
      </c>
      <c r="AG6" s="9">
        <f>Q6/$K6*100</f>
        <v>7.2059541130709768</v>
      </c>
      <c r="AH6" s="9">
        <f>R6/$K6*100</f>
        <v>34.898308637593367</v>
      </c>
      <c r="AI6" s="9">
        <f>S6/$K6*100</f>
        <v>17.606702316481567</v>
      </c>
    </row>
    <row r="7" spans="1:35" x14ac:dyDescent="0.25">
      <c r="A7" t="s">
        <v>23</v>
      </c>
      <c r="B7" t="s">
        <v>44</v>
      </c>
      <c r="C7" s="1">
        <v>39245</v>
      </c>
      <c r="D7" s="1">
        <v>7047.97921010556</v>
      </c>
      <c r="E7" s="1">
        <v>5330.2595985261496</v>
      </c>
      <c r="F7" s="1">
        <v>7204.0743922021002</v>
      </c>
      <c r="G7" s="1">
        <v>8539.6800236718791</v>
      </c>
      <c r="H7" s="1">
        <v>7626.7002336218202</v>
      </c>
      <c r="I7" s="1">
        <v>3098.4256721851202</v>
      </c>
      <c r="J7" s="1">
        <v>397.88086968736098</v>
      </c>
      <c r="K7" s="1">
        <v>32266.364817887999</v>
      </c>
      <c r="L7" s="1">
        <v>190.97755483755299</v>
      </c>
      <c r="M7" s="1">
        <v>1732.91470517158</v>
      </c>
      <c r="N7" s="1">
        <v>1880.1803457680401</v>
      </c>
      <c r="O7" s="1">
        <v>4771.8914141078703</v>
      </c>
      <c r="P7" s="1">
        <v>5814.3090086065904</v>
      </c>
      <c r="Q7" s="1">
        <v>3070.5036599548598</v>
      </c>
      <c r="R7" s="1">
        <v>9926.4357591487205</v>
      </c>
      <c r="S7" s="1">
        <v>4879.1523702927998</v>
      </c>
      <c r="T7" s="1">
        <v>12</v>
      </c>
      <c r="U7" s="9">
        <f>D7/$C7*100</f>
        <v>17.958922691057612</v>
      </c>
      <c r="V7" s="9">
        <f>E7/$C7*100</f>
        <v>13.582009424197095</v>
      </c>
      <c r="W7" s="9">
        <f>F7/$C7*100</f>
        <v>18.356668090717541</v>
      </c>
      <c r="X7" s="9">
        <f>G7/$C7*100</f>
        <v>21.759918521268641</v>
      </c>
      <c r="Y7" s="9">
        <f>H7/$C7*100</f>
        <v>19.433559010375387</v>
      </c>
      <c r="Z7" s="9">
        <f>I7/$C7*100</f>
        <v>7.8950838888651305</v>
      </c>
      <c r="AA7" s="9">
        <f>J7/$C7*100</f>
        <v>1.0138383735185654</v>
      </c>
      <c r="AB7" s="9">
        <f>L7/$K7*100</f>
        <v>0.59187812421831243</v>
      </c>
      <c r="AC7" s="9">
        <f>M7/$K7*100</f>
        <v>5.3706536666035509</v>
      </c>
      <c r="AD7" s="9">
        <f>N7/$K7*100</f>
        <v>5.8270597149068859</v>
      </c>
      <c r="AE7" s="9">
        <f>O7/$K7*100</f>
        <v>14.789058020760997</v>
      </c>
      <c r="AF7" s="9">
        <f>P7/$K7*100</f>
        <v>18.019721283828112</v>
      </c>
      <c r="AG7" s="9">
        <f>Q7/$K7*100</f>
        <v>9.5161127610279106</v>
      </c>
      <c r="AH7" s="9">
        <f>R7/$K7*100</f>
        <v>30.764034979377815</v>
      </c>
      <c r="AI7" s="9">
        <f>S7/$K7*100</f>
        <v>15.121481449276459</v>
      </c>
    </row>
    <row r="8" spans="1:35" x14ac:dyDescent="0.25">
      <c r="A8" t="s">
        <v>24</v>
      </c>
      <c r="B8" t="s">
        <v>45</v>
      </c>
      <c r="C8" s="1">
        <v>39306</v>
      </c>
      <c r="D8" s="1">
        <v>7227.1237737862602</v>
      </c>
      <c r="E8" s="1">
        <v>5669.4573127418598</v>
      </c>
      <c r="F8" s="1">
        <v>7327.51117167539</v>
      </c>
      <c r="G8" s="1">
        <v>7982.92326488865</v>
      </c>
      <c r="H8" s="1">
        <v>7299.8140444626397</v>
      </c>
      <c r="I8" s="1">
        <v>3355.68448502089</v>
      </c>
      <c r="J8" s="1">
        <v>443.48594742431197</v>
      </c>
      <c r="K8" s="1">
        <v>31874.781284943801</v>
      </c>
      <c r="L8" s="1">
        <v>259.05330791246598</v>
      </c>
      <c r="M8" s="1">
        <v>1842.1743014715</v>
      </c>
      <c r="N8" s="1">
        <v>1563.1686700626699</v>
      </c>
      <c r="O8" s="1">
        <v>3790.4214186069298</v>
      </c>
      <c r="P8" s="1">
        <v>5588.5738536346298</v>
      </c>
      <c r="Q8" s="1">
        <v>3975.33086524183</v>
      </c>
      <c r="R8" s="1">
        <v>9541.3395788051293</v>
      </c>
      <c r="S8" s="1">
        <v>5314.7192892086696</v>
      </c>
      <c r="T8" s="1">
        <v>11</v>
      </c>
      <c r="U8" s="9">
        <f>D8/$C8*100</f>
        <v>18.386820774910344</v>
      </c>
      <c r="V8" s="9">
        <f>E8/$C8*100</f>
        <v>14.423897910603623</v>
      </c>
      <c r="W8" s="9">
        <f>F8/$C8*100</f>
        <v>18.642220454066528</v>
      </c>
      <c r="X8" s="9">
        <f>G8/$C8*100</f>
        <v>20.309681129824071</v>
      </c>
      <c r="Y8" s="9">
        <f>H8/$C8*100</f>
        <v>18.571755061473159</v>
      </c>
      <c r="Z8" s="9">
        <f>I8/$C8*100</f>
        <v>8.5373339567009872</v>
      </c>
      <c r="AA8" s="9">
        <f>J8/$C8*100</f>
        <v>1.1282907124212893</v>
      </c>
      <c r="AB8" s="9">
        <f>L8/$K8*100</f>
        <v>0.81272183672937393</v>
      </c>
      <c r="AC8" s="9">
        <f>M8/$K8*100</f>
        <v>5.7794100138395601</v>
      </c>
      <c r="AD8" s="9">
        <f>N8/$K8*100</f>
        <v>4.9040922229042554</v>
      </c>
      <c r="AE8" s="9">
        <f>O8/$K8*100</f>
        <v>11.891599772003307</v>
      </c>
      <c r="AF8" s="9">
        <f>P8/$K8*100</f>
        <v>17.532901021894752</v>
      </c>
      <c r="AG8" s="9">
        <f>Q8/$K8*100</f>
        <v>12.471711820402657</v>
      </c>
      <c r="AH8" s="9">
        <f>R8/$K8*100</f>
        <v>29.933819760237927</v>
      </c>
      <c r="AI8" s="9">
        <f>S8/$K8*100</f>
        <v>16.673743551988235</v>
      </c>
    </row>
    <row r="9" spans="1:35" x14ac:dyDescent="0.25">
      <c r="A9" t="s">
        <v>25</v>
      </c>
      <c r="B9" t="s">
        <v>46</v>
      </c>
      <c r="C9" s="1">
        <v>41121</v>
      </c>
      <c r="D9" s="1">
        <v>5057.6518479429496</v>
      </c>
      <c r="E9" s="1">
        <v>5046.3577785811503</v>
      </c>
      <c r="F9" s="1">
        <v>5758.8713449959196</v>
      </c>
      <c r="G9" s="1">
        <v>8316.0751437855506</v>
      </c>
      <c r="H9" s="1">
        <v>9930.4295625002596</v>
      </c>
      <c r="I9" s="1">
        <v>6022.4480713578796</v>
      </c>
      <c r="J9" s="1">
        <v>989.16625083628503</v>
      </c>
      <c r="K9" s="1">
        <v>36187.364348163297</v>
      </c>
      <c r="L9" s="1">
        <v>102.724602818308</v>
      </c>
      <c r="M9" s="1">
        <v>2035.8423697450701</v>
      </c>
      <c r="N9" s="1">
        <v>2674.0882109120998</v>
      </c>
      <c r="O9" s="1">
        <v>4318.1787546065698</v>
      </c>
      <c r="P9" s="1">
        <v>4851.1735875365202</v>
      </c>
      <c r="Q9" s="1">
        <v>2160.7667312231702</v>
      </c>
      <c r="R9" s="1">
        <v>14793.122823093599</v>
      </c>
      <c r="S9" s="1">
        <v>5251.4672682279597</v>
      </c>
      <c r="T9" s="1">
        <v>4</v>
      </c>
      <c r="U9" s="9">
        <f>D9/$C9*100</f>
        <v>12.299437873453831</v>
      </c>
      <c r="V9" s="9">
        <f>E9/$C9*100</f>
        <v>12.271972419399212</v>
      </c>
      <c r="W9" s="9">
        <f>F9/$C9*100</f>
        <v>14.004696736450766</v>
      </c>
      <c r="X9" s="9">
        <f>G9/$C9*100</f>
        <v>20.223426336386641</v>
      </c>
      <c r="Y9" s="9">
        <f>H9/$C9*100</f>
        <v>24.149290052528539</v>
      </c>
      <c r="Z9" s="9">
        <f>I9/$C9*100</f>
        <v>14.645675132798033</v>
      </c>
      <c r="AA9" s="9">
        <f>J9/$C9*100</f>
        <v>2.4055014489829647</v>
      </c>
      <c r="AB9" s="9">
        <f>L9/$K9*100</f>
        <v>0.28386870574485989</v>
      </c>
      <c r="AC9" s="9">
        <f>M9/$K9*100</f>
        <v>5.6258376547072295</v>
      </c>
      <c r="AD9" s="9">
        <f>N9/$K9*100</f>
        <v>7.3895633436697752</v>
      </c>
      <c r="AE9" s="9">
        <f>O9/$K9*100</f>
        <v>11.932835762949784</v>
      </c>
      <c r="AF9" s="9">
        <f>P9/$K9*100</f>
        <v>13.405711288787858</v>
      </c>
      <c r="AG9" s="9">
        <f>Q9/$K9*100</f>
        <v>5.9710530737584397</v>
      </c>
      <c r="AH9" s="9">
        <f>R9/$K9*100</f>
        <v>40.879249123442804</v>
      </c>
      <c r="AI9" s="9">
        <f>S9/$K9*100</f>
        <v>14.511881046939248</v>
      </c>
    </row>
    <row r="10" spans="1:35" x14ac:dyDescent="0.25">
      <c r="A10" t="s">
        <v>26</v>
      </c>
      <c r="B10" t="s">
        <v>47</v>
      </c>
      <c r="C10" s="1">
        <v>50311.000000000102</v>
      </c>
      <c r="D10" s="1">
        <v>8619.1316380723001</v>
      </c>
      <c r="E10" s="1">
        <v>6544.3071885000099</v>
      </c>
      <c r="F10" s="1">
        <v>8711.13041976553</v>
      </c>
      <c r="G10" s="1">
        <v>10946.1133213219</v>
      </c>
      <c r="H10" s="1">
        <v>9759.9474676305308</v>
      </c>
      <c r="I10" s="1">
        <v>5048.3439036565496</v>
      </c>
      <c r="J10" s="1">
        <v>682.02606105321502</v>
      </c>
      <c r="K10" s="1">
        <v>41726.4437159851</v>
      </c>
      <c r="L10" s="1">
        <v>263.66244404230298</v>
      </c>
      <c r="M10" s="1">
        <v>3147.87196039952</v>
      </c>
      <c r="N10" s="1">
        <v>2735.5286019283299</v>
      </c>
      <c r="O10" s="1">
        <v>5401.0452748766202</v>
      </c>
      <c r="P10" s="1">
        <v>6780.4117379998997</v>
      </c>
      <c r="Q10" s="1">
        <v>4056.8909639941198</v>
      </c>
      <c r="R10" s="1">
        <v>13334.599555536101</v>
      </c>
      <c r="S10" s="1">
        <v>6006.4331772082896</v>
      </c>
      <c r="T10" s="1">
        <v>11</v>
      </c>
      <c r="U10" s="9">
        <f>D10/$C10*100</f>
        <v>17.131704076786949</v>
      </c>
      <c r="V10" s="9">
        <f>E10/$C10*100</f>
        <v>13.007706442924999</v>
      </c>
      <c r="W10" s="9">
        <f>F10/$C10*100</f>
        <v>17.314564249896666</v>
      </c>
      <c r="X10" s="9">
        <f>G10/$C10*100</f>
        <v>21.756898732527436</v>
      </c>
      <c r="Y10" s="9">
        <f>H10/$C10*100</f>
        <v>19.399231713999942</v>
      </c>
      <c r="Z10" s="9">
        <f>I10/$C10*100</f>
        <v>10.034274619181769</v>
      </c>
      <c r="AA10" s="9">
        <f>J10/$C10*100</f>
        <v>1.3556201646821044</v>
      </c>
      <c r="AB10" s="9">
        <f>L10/$K10*100</f>
        <v>0.63188333479111181</v>
      </c>
      <c r="AC10" s="9">
        <f>M10/$K10*100</f>
        <v>7.5440696116491539</v>
      </c>
      <c r="AD10" s="9">
        <f>N10/$K10*100</f>
        <v>6.5558632807242292</v>
      </c>
      <c r="AE10" s="9">
        <f>O10/$K10*100</f>
        <v>12.94393864868843</v>
      </c>
      <c r="AF10" s="9">
        <f>P10/$K10*100</f>
        <v>16.249675587383866</v>
      </c>
      <c r="AG10" s="9">
        <f>Q10/$K10*100</f>
        <v>9.7225898080548703</v>
      </c>
      <c r="AH10" s="9">
        <f>R10/$K10*100</f>
        <v>31.957191574482806</v>
      </c>
      <c r="AI10" s="9">
        <f>S10/$K10*100</f>
        <v>14.394788154225729</v>
      </c>
    </row>
    <row r="11" spans="1:35" x14ac:dyDescent="0.25">
      <c r="A11" t="s">
        <v>27</v>
      </c>
      <c r="B11" t="s">
        <v>48</v>
      </c>
      <c r="C11" s="1">
        <v>46212</v>
      </c>
      <c r="D11" s="1">
        <v>7414.2975442308398</v>
      </c>
      <c r="E11" s="1">
        <v>6006.8854832430197</v>
      </c>
      <c r="F11" s="1">
        <v>7882.5844929918903</v>
      </c>
      <c r="G11" s="1">
        <v>10131.8945787513</v>
      </c>
      <c r="H11" s="1">
        <v>9395.4607131411994</v>
      </c>
      <c r="I11" s="1">
        <v>4596.9384107348296</v>
      </c>
      <c r="J11" s="1">
        <v>783.938776906979</v>
      </c>
      <c r="K11" s="1">
        <v>38902.283768701302</v>
      </c>
      <c r="L11" s="1">
        <v>246.69059734591099</v>
      </c>
      <c r="M11" s="1">
        <v>2385.8300635781002</v>
      </c>
      <c r="N11" s="1">
        <v>3409.7245641981999</v>
      </c>
      <c r="O11" s="1">
        <v>5599.7917140445597</v>
      </c>
      <c r="P11" s="1">
        <v>6117.4092679668602</v>
      </c>
      <c r="Q11" s="1">
        <v>3126.0678560620199</v>
      </c>
      <c r="R11" s="1">
        <v>12532.8363129146</v>
      </c>
      <c r="S11" s="1">
        <v>5483.9333925910996</v>
      </c>
      <c r="T11" s="1">
        <v>9</v>
      </c>
      <c r="U11" s="9">
        <f>D11/$C11*100</f>
        <v>16.044095785144204</v>
      </c>
      <c r="V11" s="9">
        <f>E11/$C11*100</f>
        <v>12.998540386140006</v>
      </c>
      <c r="W11" s="9">
        <f>F11/$C11*100</f>
        <v>17.057440692876071</v>
      </c>
      <c r="X11" s="9">
        <f>G11/$C11*100</f>
        <v>21.924812989594262</v>
      </c>
      <c r="Y11" s="9">
        <f>H11/$C11*100</f>
        <v>20.331214215228076</v>
      </c>
      <c r="Z11" s="9">
        <f>I11/$C11*100</f>
        <v>9.9474993740474975</v>
      </c>
      <c r="AA11" s="9">
        <f>J11/$C11*100</f>
        <v>1.6963965569700055</v>
      </c>
      <c r="AB11" s="9">
        <f>L11/$K11*100</f>
        <v>0.63412883113146445</v>
      </c>
      <c r="AC11" s="9">
        <f>M11/$K11*100</f>
        <v>6.1328791845830182</v>
      </c>
      <c r="AD11" s="9">
        <f>N11/$K11*100</f>
        <v>8.7648442041890657</v>
      </c>
      <c r="AE11" s="9">
        <f>O11/$K11*100</f>
        <v>14.394506367129667</v>
      </c>
      <c r="AF11" s="9">
        <f>P11/$K11*100</f>
        <v>15.725064637178448</v>
      </c>
      <c r="AG11" s="9">
        <f>Q11/$K11*100</f>
        <v>8.0356923892912597</v>
      </c>
      <c r="AH11" s="9">
        <f>R11/$K11*100</f>
        <v>32.216196836746768</v>
      </c>
      <c r="AI11" s="9">
        <f>S11/$K11*100</f>
        <v>14.096687549750433</v>
      </c>
    </row>
    <row r="12" spans="1:35" x14ac:dyDescent="0.25">
      <c r="A12" t="s">
        <v>28</v>
      </c>
      <c r="B12" t="s">
        <v>49</v>
      </c>
      <c r="C12" s="1">
        <v>50524</v>
      </c>
      <c r="D12" s="1">
        <v>9359.0333191408299</v>
      </c>
      <c r="E12" s="1">
        <v>7185.9703727405204</v>
      </c>
      <c r="F12" s="1">
        <v>9274.9995116826904</v>
      </c>
      <c r="G12" s="1">
        <v>11214.803476434699</v>
      </c>
      <c r="H12" s="1">
        <v>9253.5286370891099</v>
      </c>
      <c r="I12" s="1">
        <v>3726.1200728722001</v>
      </c>
      <c r="J12" s="1">
        <v>509.54461003992901</v>
      </c>
      <c r="K12" s="1">
        <v>41109.104130563399</v>
      </c>
      <c r="L12" s="1">
        <v>338.28147982013598</v>
      </c>
      <c r="M12" s="1">
        <v>2139.5839589624802</v>
      </c>
      <c r="N12" s="1">
        <v>3578.4640580083101</v>
      </c>
      <c r="O12" s="1">
        <v>6191.9234704185501</v>
      </c>
      <c r="P12" s="1">
        <v>6558.3607114569304</v>
      </c>
      <c r="Q12" s="1">
        <v>4353.4605527630902</v>
      </c>
      <c r="R12" s="1">
        <v>11461.933194491599</v>
      </c>
      <c r="S12" s="1">
        <v>6487.0967046422702</v>
      </c>
      <c r="T12" s="1">
        <v>19</v>
      </c>
      <c r="U12" s="9">
        <f>D12/$C12*100</f>
        <v>18.523935791189988</v>
      </c>
      <c r="V12" s="9">
        <f>E12/$C12*100</f>
        <v>14.222884911607395</v>
      </c>
      <c r="W12" s="9">
        <f>F12/$C12*100</f>
        <v>18.357611257387955</v>
      </c>
      <c r="X12" s="9">
        <f>G12/$C12*100</f>
        <v>22.196982575478387</v>
      </c>
      <c r="Y12" s="9">
        <f>H12/$C12*100</f>
        <v>18.315114870337087</v>
      </c>
      <c r="Z12" s="9">
        <f>I12/$C12*100</f>
        <v>7.3749506627982742</v>
      </c>
      <c r="AA12" s="9">
        <f>J12/$C12*100</f>
        <v>1.008519931200873</v>
      </c>
      <c r="AB12" s="9">
        <f>L12/$K12*100</f>
        <v>0.82288701487083438</v>
      </c>
      <c r="AC12" s="9">
        <f>M12/$K12*100</f>
        <v>5.2046474964940019</v>
      </c>
      <c r="AD12" s="9">
        <f>N12/$K12*100</f>
        <v>8.7047969876527382</v>
      </c>
      <c r="AE12" s="9">
        <f>O12/$K12*100</f>
        <v>15.062170780352858</v>
      </c>
      <c r="AF12" s="9">
        <f>P12/$K12*100</f>
        <v>15.95354812556225</v>
      </c>
      <c r="AG12" s="9">
        <f>Q12/$K12*100</f>
        <v>10.590015629959742</v>
      </c>
      <c r="AH12" s="9">
        <f>R12/$K12*100</f>
        <v>27.881739183827147</v>
      </c>
      <c r="AI12" s="9">
        <f>S12/$K12*100</f>
        <v>15.780194781280349</v>
      </c>
    </row>
    <row r="13" spans="1:35" x14ac:dyDescent="0.25">
      <c r="A13" t="s">
        <v>29</v>
      </c>
      <c r="B13" t="s">
        <v>50</v>
      </c>
      <c r="C13" s="1">
        <v>37792</v>
      </c>
      <c r="D13" s="1">
        <v>4373.8465188521604</v>
      </c>
      <c r="E13" s="1">
        <v>3983.5838919214498</v>
      </c>
      <c r="F13" s="1">
        <v>4882.0420691666604</v>
      </c>
      <c r="G13" s="1">
        <v>6951.0581313114799</v>
      </c>
      <c r="H13" s="1">
        <v>9685.2383525886398</v>
      </c>
      <c r="I13" s="1">
        <v>6836.9221081037404</v>
      </c>
      <c r="J13" s="1">
        <v>1079.3089280558499</v>
      </c>
      <c r="K13" s="1">
        <v>33451.605992557699</v>
      </c>
      <c r="L13" s="1">
        <v>33.208146969245703</v>
      </c>
      <c r="M13" s="1">
        <v>1764.8129879887799</v>
      </c>
      <c r="N13" s="1">
        <v>1901.12763408709</v>
      </c>
      <c r="O13" s="1">
        <v>3382.9184799495501</v>
      </c>
      <c r="P13" s="1">
        <v>4417.2710627694896</v>
      </c>
      <c r="Q13" s="1">
        <v>2071.0369156656002</v>
      </c>
      <c r="R13" s="1">
        <v>15611.001783699599</v>
      </c>
      <c r="S13" s="1">
        <v>4270.2289814283004</v>
      </c>
      <c r="T13" s="1">
        <v>2</v>
      </c>
      <c r="U13" s="9">
        <f>D13/$C13*100</f>
        <v>11.573471948698561</v>
      </c>
      <c r="V13" s="9">
        <f>E13/$C13*100</f>
        <v>10.540812584466156</v>
      </c>
      <c r="W13" s="9">
        <f>F13/$C13*100</f>
        <v>12.918189217735659</v>
      </c>
      <c r="X13" s="9">
        <f>G13/$C13*100</f>
        <v>18.392935360159505</v>
      </c>
      <c r="Y13" s="9">
        <f>H13/$C13*100</f>
        <v>25.627747546011431</v>
      </c>
      <c r="Z13" s="9">
        <f>I13/$C13*100</f>
        <v>18.090924291129713</v>
      </c>
      <c r="AA13" s="9">
        <f>J13/$C13*100</f>
        <v>2.8559190517989252</v>
      </c>
      <c r="AB13" s="9">
        <f>L13/$K13*100</f>
        <v>9.9272205276583245E-2</v>
      </c>
      <c r="AC13" s="9">
        <f>M13/$K13*100</f>
        <v>5.2757197617998211</v>
      </c>
      <c r="AD13" s="9">
        <f>N13/$K13*100</f>
        <v>5.6832178237124165</v>
      </c>
      <c r="AE13" s="9">
        <f>O13/$K13*100</f>
        <v>10.112873147860766</v>
      </c>
      <c r="AF13" s="9">
        <f>P13/$K13*100</f>
        <v>13.204959617640608</v>
      </c>
      <c r="AG13" s="9">
        <f>Q13/$K13*100</f>
        <v>6.1911434569878754</v>
      </c>
      <c r="AH13" s="9">
        <f>R13/$K13*100</f>
        <v>46.667420951845266</v>
      </c>
      <c r="AI13" s="9">
        <f>S13/$K13*100</f>
        <v>12.76539303487653</v>
      </c>
    </row>
    <row r="14" spans="1:35" x14ac:dyDescent="0.25">
      <c r="A14" t="s">
        <v>30</v>
      </c>
      <c r="B14" t="s">
        <v>51</v>
      </c>
      <c r="C14" s="1">
        <v>54651</v>
      </c>
      <c r="D14" s="1">
        <v>7816.59575347999</v>
      </c>
      <c r="E14" s="1">
        <v>7020.0531415957303</v>
      </c>
      <c r="F14" s="1">
        <v>9686.6418569758298</v>
      </c>
      <c r="G14" s="1">
        <v>11663.038142864099</v>
      </c>
      <c r="H14" s="1">
        <v>11350.6488587208</v>
      </c>
      <c r="I14" s="1">
        <v>6242.5008871764403</v>
      </c>
      <c r="J14" s="1">
        <v>871.52135918717897</v>
      </c>
      <c r="K14" s="1">
        <v>47104.5681230064</v>
      </c>
      <c r="L14" s="1">
        <v>266.30808120388099</v>
      </c>
      <c r="M14" s="1">
        <v>4488.9368485555797</v>
      </c>
      <c r="N14" s="1">
        <v>2296.79671559908</v>
      </c>
      <c r="O14" s="1">
        <v>4676.4989287607896</v>
      </c>
      <c r="P14" s="1">
        <v>8596.9271866205509</v>
      </c>
      <c r="Q14" s="1">
        <v>5118.2893547477197</v>
      </c>
      <c r="R14" s="1">
        <v>15446.9411903977</v>
      </c>
      <c r="S14" s="1">
        <v>6213.8698171211099</v>
      </c>
      <c r="T14" s="1">
        <v>10</v>
      </c>
      <c r="U14" s="9">
        <f>D14/$C14*100</f>
        <v>14.302749727324276</v>
      </c>
      <c r="V14" s="9">
        <f>E14/$C14*100</f>
        <v>12.845241883214817</v>
      </c>
      <c r="W14" s="9">
        <f>F14/$C14*100</f>
        <v>17.724546407157838</v>
      </c>
      <c r="X14" s="9">
        <f>G14/$C14*100</f>
        <v>21.340941872727122</v>
      </c>
      <c r="Y14" s="9">
        <f>H14/$C14*100</f>
        <v>20.769334245889006</v>
      </c>
      <c r="Z14" s="9">
        <f>I14/$C14*100</f>
        <v>11.42248245627059</v>
      </c>
      <c r="AA14" s="9">
        <f>J14/$C14*100</f>
        <v>1.5947034074164774</v>
      </c>
      <c r="AB14" s="9">
        <f>L14/$K14*100</f>
        <v>0.56535510634225117</v>
      </c>
      <c r="AC14" s="9">
        <f>M14/$K14*100</f>
        <v>9.529727216335802</v>
      </c>
      <c r="AD14" s="9">
        <f>N14/$K14*100</f>
        <v>4.8759532400368162</v>
      </c>
      <c r="AE14" s="9">
        <f>O14/$K14*100</f>
        <v>9.9279095746060673</v>
      </c>
      <c r="AF14" s="9">
        <f>P14/$K14*100</f>
        <v>18.250729237493456</v>
      </c>
      <c r="AG14" s="9">
        <f>Q14/$K14*100</f>
        <v>10.86580252977182</v>
      </c>
      <c r="AH14" s="9">
        <f>R14/$K14*100</f>
        <v>32.792872975844652</v>
      </c>
      <c r="AI14" s="9">
        <f>S14/$K14*100</f>
        <v>13.191650119569159</v>
      </c>
    </row>
    <row r="15" spans="1:35" x14ac:dyDescent="0.25">
      <c r="A15" t="s">
        <v>31</v>
      </c>
      <c r="B15" t="s">
        <v>52</v>
      </c>
      <c r="C15" s="1">
        <v>38691</v>
      </c>
      <c r="D15" s="1">
        <v>4851.55248025531</v>
      </c>
      <c r="E15" s="1">
        <v>5102.9428457678596</v>
      </c>
      <c r="F15" s="1">
        <v>5836.43017707337</v>
      </c>
      <c r="G15" s="1">
        <v>7738.4757148095496</v>
      </c>
      <c r="H15" s="1">
        <v>8927.9207971863307</v>
      </c>
      <c r="I15" s="1">
        <v>5509.3191473618999</v>
      </c>
      <c r="J15" s="1">
        <v>724.35883754570796</v>
      </c>
      <c r="K15" s="1">
        <v>33920.564329002897</v>
      </c>
      <c r="L15" s="1">
        <v>26.283616374256901</v>
      </c>
      <c r="M15" s="1">
        <v>1589.6923920249901</v>
      </c>
      <c r="N15" s="1">
        <v>2200.2424002377002</v>
      </c>
      <c r="O15" s="1">
        <v>4458.7119196018302</v>
      </c>
      <c r="P15" s="1">
        <v>4851.3746321950102</v>
      </c>
      <c r="Q15" s="1">
        <v>2000.4536466646</v>
      </c>
      <c r="R15" s="1">
        <v>13398.701553070299</v>
      </c>
      <c r="S15" s="1">
        <v>5395.1041688342002</v>
      </c>
      <c r="T15" s="1">
        <v>2</v>
      </c>
      <c r="U15" s="9">
        <f>D15/$C15*100</f>
        <v>12.539227417888682</v>
      </c>
      <c r="V15" s="9">
        <f>E15/$C15*100</f>
        <v>13.188966027675326</v>
      </c>
      <c r="W15" s="9">
        <f>F15/$C15*100</f>
        <v>15.08472300295513</v>
      </c>
      <c r="X15" s="9">
        <f>G15/$C15*100</f>
        <v>20.000712607090925</v>
      </c>
      <c r="Y15" s="9">
        <f>H15/$C15*100</f>
        <v>23.074929045996047</v>
      </c>
      <c r="Z15" s="9">
        <f>I15/$C15*100</f>
        <v>14.239278249106768</v>
      </c>
      <c r="AA15" s="9">
        <f>J15/$C15*100</f>
        <v>1.8721636492871934</v>
      </c>
      <c r="AB15" s="9">
        <f>L15/$K15*100</f>
        <v>7.7485787439520212E-2</v>
      </c>
      <c r="AC15" s="9">
        <f>M15/$K15*100</f>
        <v>4.6865151670420913</v>
      </c>
      <c r="AD15" s="9">
        <f>N15/$K15*100</f>
        <v>6.486455764406136</v>
      </c>
      <c r="AE15" s="9">
        <f>O15/$K15*100</f>
        <v>13.144568811874171</v>
      </c>
      <c r="AF15" s="9">
        <f>P15/$K15*100</f>
        <v>14.302163682008581</v>
      </c>
      <c r="AG15" s="9">
        <f>Q15/$K15*100</f>
        <v>5.8974657003396738</v>
      </c>
      <c r="AH15" s="9">
        <f>R15/$K15*100</f>
        <v>39.500231844946306</v>
      </c>
      <c r="AI15" s="9">
        <f>S15/$K15*100</f>
        <v>15.905113241943491</v>
      </c>
    </row>
    <row r="16" spans="1:35" x14ac:dyDescent="0.25">
      <c r="A16" t="s">
        <v>32</v>
      </c>
      <c r="B16" t="s">
        <v>53</v>
      </c>
      <c r="C16" s="1">
        <v>42255</v>
      </c>
      <c r="D16" s="1">
        <v>7038.8199513786103</v>
      </c>
      <c r="E16" s="1">
        <v>6514.9239992666899</v>
      </c>
      <c r="F16" s="1">
        <v>8051.1332750517404</v>
      </c>
      <c r="G16" s="1">
        <v>8950.5731799627301</v>
      </c>
      <c r="H16" s="1">
        <v>7657.3635926568104</v>
      </c>
      <c r="I16" s="1">
        <v>3560.8203588658798</v>
      </c>
      <c r="J16" s="1">
        <v>481.36564281755301</v>
      </c>
      <c r="K16" s="1">
        <v>35269.106946513602</v>
      </c>
      <c r="L16" s="1">
        <v>142.43990973718499</v>
      </c>
      <c r="M16" s="1">
        <v>1856.3354664317001</v>
      </c>
      <c r="N16" s="1">
        <v>2354.2273902064098</v>
      </c>
      <c r="O16" s="1">
        <v>5536.3491063392003</v>
      </c>
      <c r="P16" s="1">
        <v>6288.1412097906205</v>
      </c>
      <c r="Q16" s="1">
        <v>3312.0774406579699</v>
      </c>
      <c r="R16" s="1">
        <v>9744.5806333071105</v>
      </c>
      <c r="S16" s="1">
        <v>6034.9557900434102</v>
      </c>
      <c r="T16" s="1">
        <v>6</v>
      </c>
      <c r="U16" s="9">
        <f>D16/$C16*100</f>
        <v>16.657957523082736</v>
      </c>
      <c r="V16" s="9">
        <f>E16/$C16*100</f>
        <v>15.418113830947084</v>
      </c>
      <c r="W16" s="9">
        <f>F16/$C16*100</f>
        <v>19.053681872090262</v>
      </c>
      <c r="X16" s="9">
        <f>G16/$C16*100</f>
        <v>21.182281812715019</v>
      </c>
      <c r="Y16" s="9">
        <f>H16/$C16*100</f>
        <v>18.121792906536054</v>
      </c>
      <c r="Z16" s="9">
        <f>I16/$C16*100</f>
        <v>8.4269799050192393</v>
      </c>
      <c r="AA16" s="9">
        <f>J16/$C16*100</f>
        <v>1.1391921496096391</v>
      </c>
      <c r="AB16" s="9">
        <f>L16/$K16*100</f>
        <v>0.40386593840665808</v>
      </c>
      <c r="AC16" s="9">
        <f>M16/$K16*100</f>
        <v>5.2633469547354146</v>
      </c>
      <c r="AD16" s="9">
        <f>N16/$K16*100</f>
        <v>6.6750411167956392</v>
      </c>
      <c r="AE16" s="9">
        <f>O16/$K16*100</f>
        <v>15.697446251574215</v>
      </c>
      <c r="AF16" s="9">
        <f>P16/$K16*100</f>
        <v>17.829034399217221</v>
      </c>
      <c r="AG16" s="9">
        <f>Q16/$K16*100</f>
        <v>9.3908741315191513</v>
      </c>
      <c r="AH16" s="9">
        <f>R16/$K16*100</f>
        <v>27.629224204868546</v>
      </c>
      <c r="AI16" s="9">
        <f>S16/$K16*100</f>
        <v>17.111167002883164</v>
      </c>
    </row>
    <row r="17" spans="1:35" x14ac:dyDescent="0.25">
      <c r="A17" t="s">
        <v>33</v>
      </c>
      <c r="B17" t="s">
        <v>54</v>
      </c>
      <c r="C17" s="1">
        <v>27749</v>
      </c>
      <c r="D17" s="1">
        <v>4276.2795019510904</v>
      </c>
      <c r="E17" s="1">
        <v>4604.2026498080804</v>
      </c>
      <c r="F17" s="1">
        <v>4977.30883100149</v>
      </c>
      <c r="G17" s="1">
        <v>5600.7906642473299</v>
      </c>
      <c r="H17" s="1">
        <v>5032.5341149717697</v>
      </c>
      <c r="I17" s="1">
        <v>2810.7488136801198</v>
      </c>
      <c r="J17" s="1">
        <v>447.13542434009503</v>
      </c>
      <c r="K17" s="1">
        <v>23559.146739019699</v>
      </c>
      <c r="L17" s="1">
        <v>11.0475530047738</v>
      </c>
      <c r="M17" s="1">
        <v>951.62967602738297</v>
      </c>
      <c r="N17" s="1">
        <v>1794.06689097257</v>
      </c>
      <c r="O17" s="1">
        <v>3545.47201680748</v>
      </c>
      <c r="P17" s="1">
        <v>4656.9368956129201</v>
      </c>
      <c r="Q17" s="1">
        <v>1913.4050170231201</v>
      </c>
      <c r="R17" s="1">
        <v>7145.3210580464302</v>
      </c>
      <c r="S17" s="1">
        <v>3541.26763152495</v>
      </c>
      <c r="T17" s="1">
        <v>2</v>
      </c>
      <c r="U17" s="9">
        <f>D17/$C17*100</f>
        <v>15.410571559159214</v>
      </c>
      <c r="V17" s="9">
        <f>E17/$C17*100</f>
        <v>16.592319181981622</v>
      </c>
      <c r="W17" s="9">
        <f>F17/$C17*100</f>
        <v>17.936894414218493</v>
      </c>
      <c r="X17" s="9">
        <f>G17/$C17*100</f>
        <v>20.183756763297165</v>
      </c>
      <c r="Y17" s="9">
        <f>H17/$C17*100</f>
        <v>18.135911618334966</v>
      </c>
      <c r="Z17" s="9">
        <f>I17/$C17*100</f>
        <v>10.12918956964258</v>
      </c>
      <c r="AA17" s="9">
        <f>J17/$C17*100</f>
        <v>1.6113568933658691</v>
      </c>
      <c r="AB17" s="9">
        <f>L17/$K17*100</f>
        <v>4.6892840080987971E-2</v>
      </c>
      <c r="AC17" s="9">
        <f>M17/$K17*100</f>
        <v>4.0393214854901851</v>
      </c>
      <c r="AD17" s="9">
        <f>N17/$K17*100</f>
        <v>7.6151607307626188</v>
      </c>
      <c r="AE17" s="9">
        <f>O17/$K17*100</f>
        <v>15.049237801704052</v>
      </c>
      <c r="AF17" s="9">
        <f>P17/$K17*100</f>
        <v>19.767001526841781</v>
      </c>
      <c r="AG17" s="9">
        <f>Q17/$K17*100</f>
        <v>8.1217076247250244</v>
      </c>
      <c r="AH17" s="9">
        <f>R17/$K17*100</f>
        <v>30.329286273394757</v>
      </c>
      <c r="AI17" s="9">
        <f>S17/$K17*100</f>
        <v>15.031391717000286</v>
      </c>
    </row>
    <row r="18" spans="1:35" x14ac:dyDescent="0.25">
      <c r="A18" t="s">
        <v>34</v>
      </c>
      <c r="B18" t="s">
        <v>55</v>
      </c>
      <c r="C18" s="1">
        <v>38898</v>
      </c>
      <c r="D18" s="1">
        <v>6611.8810933005498</v>
      </c>
      <c r="E18" s="1">
        <v>5601.1201610879798</v>
      </c>
      <c r="F18" s="1">
        <v>6392.2595583142302</v>
      </c>
      <c r="G18" s="1">
        <v>8032.9070090655296</v>
      </c>
      <c r="H18" s="1">
        <v>8070.7911654730196</v>
      </c>
      <c r="I18" s="1">
        <v>3674.8493620952299</v>
      </c>
      <c r="J18" s="1">
        <v>514.19165066345602</v>
      </c>
      <c r="K18" s="1">
        <v>32319.028057511201</v>
      </c>
      <c r="L18" s="1">
        <v>204.318637245134</v>
      </c>
      <c r="M18" s="1">
        <v>2053.4701722514401</v>
      </c>
      <c r="N18" s="1">
        <v>1497.5107622821099</v>
      </c>
      <c r="O18" s="1">
        <v>3745.5601246050901</v>
      </c>
      <c r="P18" s="1">
        <v>5285.5727009698203</v>
      </c>
      <c r="Q18" s="1">
        <v>3518.57222669979</v>
      </c>
      <c r="R18" s="1">
        <v>10725.718283446</v>
      </c>
      <c r="S18" s="1">
        <v>5288.3051500117899</v>
      </c>
      <c r="T18" s="1">
        <v>5</v>
      </c>
      <c r="U18" s="9">
        <f>D18/$C18*100</f>
        <v>16.997997566200191</v>
      </c>
      <c r="V18" s="9">
        <f>E18/$C18*100</f>
        <v>14.399506815486607</v>
      </c>
      <c r="W18" s="9">
        <f>F18/$C18*100</f>
        <v>16.433388756013752</v>
      </c>
      <c r="X18" s="9">
        <f>G18/$C18*100</f>
        <v>20.651208311649775</v>
      </c>
      <c r="Y18" s="9">
        <f>H18/$C18*100</f>
        <v>20.748601895915009</v>
      </c>
      <c r="Z18" s="9">
        <f>I18/$C18*100</f>
        <v>9.4473992547052035</v>
      </c>
      <c r="AA18" s="9">
        <f>J18/$C18*100</f>
        <v>1.3218974000294514</v>
      </c>
      <c r="AB18" s="9">
        <f>L18/$K18*100</f>
        <v>0.63219301298774278</v>
      </c>
      <c r="AC18" s="9">
        <f>M18/$K18*100</f>
        <v>6.3537497742732931</v>
      </c>
      <c r="AD18" s="9">
        <f>N18/$K18*100</f>
        <v>4.6335266011629841</v>
      </c>
      <c r="AE18" s="9">
        <f>O18/$K18*100</f>
        <v>11.58933405404372</v>
      </c>
      <c r="AF18" s="9">
        <f>P18/$K18*100</f>
        <v>16.354367747582714</v>
      </c>
      <c r="AG18" s="9">
        <f>Q18/$K18*100</f>
        <v>10.886998892536454</v>
      </c>
      <c r="AH18" s="9">
        <f>R18/$K18*100</f>
        <v>33.187007555919543</v>
      </c>
      <c r="AI18" s="9">
        <f>S18/$K18*100</f>
        <v>16.362822361493464</v>
      </c>
    </row>
    <row r="19" spans="1:35" x14ac:dyDescent="0.25">
      <c r="A19" t="s">
        <v>35</v>
      </c>
      <c r="B19" t="s">
        <v>56</v>
      </c>
      <c r="C19" s="1">
        <v>52672</v>
      </c>
      <c r="D19" s="1">
        <v>7893.4369068157403</v>
      </c>
      <c r="E19" s="1">
        <v>7809.8424707173599</v>
      </c>
      <c r="F19" s="1">
        <v>8582.6813713371594</v>
      </c>
      <c r="G19" s="1">
        <v>10353.6282462744</v>
      </c>
      <c r="H19" s="1">
        <v>10668.953068246399</v>
      </c>
      <c r="I19" s="1">
        <v>6547.7127314728996</v>
      </c>
      <c r="J19" s="1">
        <v>815.74520513600805</v>
      </c>
      <c r="K19" s="1">
        <v>44778.1126685118</v>
      </c>
      <c r="L19" s="1">
        <v>47.195794612034803</v>
      </c>
      <c r="M19" s="1">
        <v>2171.88467267442</v>
      </c>
      <c r="N19" s="1">
        <v>2338.7743981413801</v>
      </c>
      <c r="O19" s="1">
        <v>5344.3237790885496</v>
      </c>
      <c r="P19" s="1">
        <v>7923.1240046390803</v>
      </c>
      <c r="Q19" s="1">
        <v>4183.8303521606404</v>
      </c>
      <c r="R19" s="1">
        <v>15848.466488832601</v>
      </c>
      <c r="S19" s="1">
        <v>6920.5131783631005</v>
      </c>
      <c r="T19" s="1">
        <v>1</v>
      </c>
      <c r="U19" s="9">
        <f>D19/$C19*100</f>
        <v>14.986020858930249</v>
      </c>
      <c r="V19" s="9">
        <f>E19/$C19*100</f>
        <v>14.827313317734964</v>
      </c>
      <c r="W19" s="9">
        <f>F19/$C19*100</f>
        <v>16.294580367818117</v>
      </c>
      <c r="X19" s="9">
        <f>G19/$C19*100</f>
        <v>19.656797247635176</v>
      </c>
      <c r="Y19" s="9">
        <f>H19/$C19*100</f>
        <v>20.255454640504251</v>
      </c>
      <c r="Z19" s="9">
        <f>I19/$C19*100</f>
        <v>12.431107099546059</v>
      </c>
      <c r="AA19" s="9">
        <f>J19/$C19*100</f>
        <v>1.548726467831121</v>
      </c>
      <c r="AB19" s="9">
        <f>L19/$K19*100</f>
        <v>0.105399249319463</v>
      </c>
      <c r="AC19" s="9">
        <f>M19/$K19*100</f>
        <v>4.8503265172265744</v>
      </c>
      <c r="AD19" s="9">
        <f>N19/$K19*100</f>
        <v>5.223030312722444</v>
      </c>
      <c r="AE19" s="9">
        <f>O19/$K19*100</f>
        <v>11.935125132789944</v>
      </c>
      <c r="AF19" s="9">
        <f>P19/$K19*100</f>
        <v>17.694189264503464</v>
      </c>
      <c r="AG19" s="9">
        <f>Q19/$K19*100</f>
        <v>9.3434718500378686</v>
      </c>
      <c r="AH19" s="9">
        <f>R19/$K19*100</f>
        <v>35.39333291279452</v>
      </c>
      <c r="AI19" s="9">
        <f>S19/$K19*100</f>
        <v>15.455124760605734</v>
      </c>
    </row>
    <row r="20" spans="1:35" x14ac:dyDescent="0.25">
      <c r="A20" t="s">
        <v>36</v>
      </c>
      <c r="B20" t="s">
        <v>57</v>
      </c>
      <c r="C20" s="1">
        <v>55588</v>
      </c>
      <c r="D20" s="1">
        <v>7769.22249232993</v>
      </c>
      <c r="E20" s="1">
        <v>8355.3747878878094</v>
      </c>
      <c r="F20" s="1">
        <v>9178.3320987867592</v>
      </c>
      <c r="G20" s="1">
        <v>10563.6392449985</v>
      </c>
      <c r="H20" s="1">
        <v>11244.215174245201</v>
      </c>
      <c r="I20" s="1">
        <v>7345.6747004074496</v>
      </c>
      <c r="J20" s="1">
        <v>1131.5415013443801</v>
      </c>
      <c r="K20" s="1">
        <v>47799.796141240302</v>
      </c>
      <c r="L20" s="1">
        <v>325.47263433555997</v>
      </c>
      <c r="M20" s="1">
        <v>2042.40247143947</v>
      </c>
      <c r="N20" s="1">
        <v>2901.15692854093</v>
      </c>
      <c r="O20" s="1">
        <v>5926.9507023100496</v>
      </c>
      <c r="P20" s="1">
        <v>8400.1551970900491</v>
      </c>
      <c r="Q20" s="1">
        <v>3767.8658541382601</v>
      </c>
      <c r="R20" s="1">
        <v>16969.986822018702</v>
      </c>
      <c r="S20" s="1">
        <v>7465.8055313672503</v>
      </c>
      <c r="T20" s="1">
        <v>1</v>
      </c>
      <c r="U20" s="9">
        <f>D20/$C20*100</f>
        <v>13.976438246258061</v>
      </c>
      <c r="V20" s="9">
        <f>E20/$C20*100</f>
        <v>15.03089657459849</v>
      </c>
      <c r="W20" s="9">
        <f>F20/$C20*100</f>
        <v>16.511355146410665</v>
      </c>
      <c r="X20" s="9">
        <f>G20/$C20*100</f>
        <v>19.003452624664497</v>
      </c>
      <c r="Y20" s="9">
        <f>H20/$C20*100</f>
        <v>20.227774293453983</v>
      </c>
      <c r="Z20" s="9">
        <f>I20/$C20*100</f>
        <v>13.214497194371896</v>
      </c>
      <c r="AA20" s="9">
        <f>J20/$C20*100</f>
        <v>2.0355859202424624</v>
      </c>
      <c r="AB20" s="9">
        <f>L20/$K20*100</f>
        <v>0.68090799670744095</v>
      </c>
      <c r="AC20" s="9">
        <f>M20/$K20*100</f>
        <v>4.2728267405252449</v>
      </c>
      <c r="AD20" s="9">
        <f>N20/$K20*100</f>
        <v>6.0693918442005543</v>
      </c>
      <c r="AE20" s="9">
        <f>O20/$K20*100</f>
        <v>12.399531338579173</v>
      </c>
      <c r="AF20" s="9">
        <f>P20/$K20*100</f>
        <v>17.573621385892555</v>
      </c>
      <c r="AG20" s="9">
        <f>Q20/$K20*100</f>
        <v>7.8825981663286901</v>
      </c>
      <c r="AH20" s="9">
        <f>R20/$K20*100</f>
        <v>35.502215892041185</v>
      </c>
      <c r="AI20" s="9">
        <f>S20/$K20*100</f>
        <v>15.618906635725097</v>
      </c>
    </row>
    <row r="21" spans="1:35" x14ac:dyDescent="0.25">
      <c r="A21" t="s">
        <v>37</v>
      </c>
      <c r="B21" t="s">
        <v>58</v>
      </c>
      <c r="C21" s="1">
        <v>63936</v>
      </c>
      <c r="D21" s="1">
        <v>11063.662096157401</v>
      </c>
      <c r="E21" s="1">
        <v>9766.9119067306892</v>
      </c>
      <c r="F21" s="1">
        <v>11473.0691625493</v>
      </c>
      <c r="G21" s="1">
        <v>12093.4684136702</v>
      </c>
      <c r="H21" s="1">
        <v>11962.885505095301</v>
      </c>
      <c r="I21" s="1">
        <v>6544.5077840280301</v>
      </c>
      <c r="J21" s="1">
        <v>1031.49513176911</v>
      </c>
      <c r="K21" s="1">
        <v>52854.795657282499</v>
      </c>
      <c r="L21" s="1">
        <v>30.7326711443927</v>
      </c>
      <c r="M21" s="1">
        <v>1772.4735594292799</v>
      </c>
      <c r="N21" s="1">
        <v>3050.7911875733798</v>
      </c>
      <c r="O21" s="1">
        <v>6832.3960128485596</v>
      </c>
      <c r="P21" s="1">
        <v>9754.8606095446303</v>
      </c>
      <c r="Q21" s="1">
        <v>4794.1640130224696</v>
      </c>
      <c r="R21" s="1">
        <v>16409.4336458162</v>
      </c>
      <c r="S21" s="1">
        <v>10209.943957903601</v>
      </c>
      <c r="T21" s="1">
        <v>1</v>
      </c>
      <c r="U21" s="9">
        <f>D21/$C21*100</f>
        <v>17.304276301547485</v>
      </c>
      <c r="V21" s="9">
        <f>E21/$C21*100</f>
        <v>15.2760759301969</v>
      </c>
      <c r="W21" s="9">
        <f>F21/$C21*100</f>
        <v>17.944615181664947</v>
      </c>
      <c r="X21" s="9">
        <f>G21/$C21*100</f>
        <v>18.914959355715403</v>
      </c>
      <c r="Y21" s="9">
        <f>H21/$C21*100</f>
        <v>18.710719321032439</v>
      </c>
      <c r="Z21" s="9">
        <f>I21/$C21*100</f>
        <v>10.236029441985783</v>
      </c>
      <c r="AA21" s="9">
        <f>J21/$C21*100</f>
        <v>1.6133244678570917</v>
      </c>
      <c r="AB21" s="9">
        <f>L21/$K21*100</f>
        <v>5.8145473390281199E-2</v>
      </c>
      <c r="AC21" s="9">
        <f>M21/$K21*100</f>
        <v>3.3534772718113102</v>
      </c>
      <c r="AD21" s="9">
        <f>N21/$K21*100</f>
        <v>5.7720234268903701</v>
      </c>
      <c r="AE21" s="9">
        <f>O21/$K21*100</f>
        <v>12.926728649469618</v>
      </c>
      <c r="AF21" s="9">
        <f>P21/$K21*100</f>
        <v>18.455961258078528</v>
      </c>
      <c r="AG21" s="9">
        <f>Q21/$K21*100</f>
        <v>9.0704428111092597</v>
      </c>
      <c r="AH21" s="9">
        <f>R21/$K21*100</f>
        <v>31.046253119995281</v>
      </c>
      <c r="AI21" s="9">
        <f>S21/$K21*100</f>
        <v>19.316967989255378</v>
      </c>
    </row>
    <row r="22" spans="1:35" x14ac:dyDescent="0.25">
      <c r="A22" t="s">
        <v>38</v>
      </c>
      <c r="B22" t="s">
        <v>59</v>
      </c>
      <c r="C22" s="1">
        <v>171953</v>
      </c>
      <c r="D22" s="1">
        <v>27787.890815859999</v>
      </c>
      <c r="E22" s="1">
        <v>30215.784610722501</v>
      </c>
      <c r="F22" s="1">
        <v>31647.652838695602</v>
      </c>
      <c r="G22" s="1">
        <v>32682.065257500301</v>
      </c>
      <c r="H22" s="1">
        <v>29305.000986995099</v>
      </c>
      <c r="I22" s="1">
        <v>17281.6940414493</v>
      </c>
      <c r="J22" s="1">
        <v>3032.9114487771799</v>
      </c>
      <c r="K22" s="1">
        <v>144098.105003723</v>
      </c>
      <c r="L22" s="1">
        <v>57.847184163233102</v>
      </c>
      <c r="M22" s="1">
        <v>4390.0056709249902</v>
      </c>
      <c r="N22" s="1">
        <v>9672.7426271530803</v>
      </c>
      <c r="O22" s="1">
        <v>17939.897785742101</v>
      </c>
      <c r="P22" s="1">
        <v>26410.230361845901</v>
      </c>
      <c r="Q22" s="1">
        <v>14647.8936311035</v>
      </c>
      <c r="R22" s="1">
        <v>39712.596810546704</v>
      </c>
      <c r="S22" s="1">
        <v>31266.890932243601</v>
      </c>
      <c r="T22" s="1">
        <v>1</v>
      </c>
      <c r="U22" s="9">
        <f>D22/$C22*100</f>
        <v>16.16016633374236</v>
      </c>
      <c r="V22" s="9">
        <f>E22/$C22*100</f>
        <v>17.572118317634761</v>
      </c>
      <c r="W22" s="9">
        <f>F22/$C22*100</f>
        <v>18.404827388120939</v>
      </c>
      <c r="X22" s="9">
        <f>G22/$C22*100</f>
        <v>19.006394338860211</v>
      </c>
      <c r="Y22" s="9">
        <f>H22/$C22*100</f>
        <v>17.042448219568776</v>
      </c>
      <c r="Z22" s="9">
        <f>I22/$C22*100</f>
        <v>10.050242823009368</v>
      </c>
      <c r="AA22" s="9">
        <f>J22/$C22*100</f>
        <v>1.7638025790635696</v>
      </c>
      <c r="AB22" s="9">
        <f>L22/$K22*100</f>
        <v>4.0144305965535448E-2</v>
      </c>
      <c r="AC22" s="9">
        <f>M22/$K22*100</f>
        <v>3.0465394883656294</v>
      </c>
      <c r="AD22" s="9">
        <f>N22/$K22*100</f>
        <v>6.7126091817121187</v>
      </c>
      <c r="AE22" s="9">
        <f>O22/$K22*100</f>
        <v>12.449780505634404</v>
      </c>
      <c r="AF22" s="9">
        <f>P22/$K22*100</f>
        <v>18.327951197667417</v>
      </c>
      <c r="AG22" s="9">
        <f>Q22/$K22*100</f>
        <v>10.165222943580728</v>
      </c>
      <c r="AH22" s="9">
        <f>R22/$K22*100</f>
        <v>27.559416419473848</v>
      </c>
      <c r="AI22" s="9">
        <f>S22/$K22*100</f>
        <v>21.698335957600396</v>
      </c>
    </row>
  </sheetData>
  <sortState ref="A2:AI22">
    <sortCondition ref="A2:A22"/>
  </sortState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CV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2020-08-06T08:33:18Z</dcterms:created>
  <dcterms:modified xsi:type="dcterms:W3CDTF">2020-08-27T10:44:13Z</dcterms:modified>
</cp:coreProperties>
</file>