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3" i="1" l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</calcChain>
</file>

<file path=xl/sharedStrings.xml><?xml version="1.0" encoding="utf-8"?>
<sst xmlns="http://schemas.openxmlformats.org/spreadsheetml/2006/main" count="79" uniqueCount="79">
  <si>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</si>
  <si>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</si>
  <si>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</si>
  <si>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</si>
  <si>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</si>
  <si>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</si>
  <si>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</si>
  <si>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</si>
  <si>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</si>
  <si>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</si>
  <si>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</si>
  <si>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</si>
  <si>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</si>
  <si>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</si>
  <si>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</si>
  <si>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</si>
  <si>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</si>
  <si>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</si>
  <si>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12300</t>
  </si>
  <si>
    <t>31098</t>
  </si>
  <si>
    <t>31118</t>
  </si>
  <si>
    <t>31202</t>
  </si>
  <si>
    <t>31584</t>
  </si>
  <si>
    <t>32208</t>
  </si>
  <si>
    <t>32249</t>
  </si>
  <si>
    <t>46201</t>
  </si>
  <si>
    <t>47106</t>
  </si>
  <si>
    <t>47323</t>
  </si>
  <si>
    <t>81060</t>
  </si>
  <si>
    <t>82013</t>
  </si>
  <si>
    <t>82033</t>
  </si>
  <si>
    <t>82037</t>
  </si>
  <si>
    <t>82079</t>
  </si>
  <si>
    <t>82087</t>
  </si>
  <si>
    <t>82121</t>
  </si>
  <si>
    <t>82125</t>
  </si>
  <si>
    <t>82134</t>
  </si>
  <si>
    <t>82155</t>
  </si>
  <si>
    <t>82186</t>
  </si>
  <si>
    <t>82190</t>
  </si>
  <si>
    <t>Villefranche-de-Rouergue</t>
  </si>
  <si>
    <t>Valence</t>
  </si>
  <si>
    <t>Cadours</t>
  </si>
  <si>
    <t>Castelnau-d'Estrétefonds</t>
  </si>
  <si>
    <t>Fronton</t>
  </si>
  <si>
    <t>Villemur-sur-Tarn</t>
  </si>
  <si>
    <t>Lectoure</t>
  </si>
  <si>
    <t>Mauvezin</t>
  </si>
  <si>
    <t>Montcuq</t>
  </si>
  <si>
    <t>Fumel</t>
  </si>
  <si>
    <t>Villeneuve-sur-Lot</t>
  </si>
  <si>
    <t>Carmaux</t>
  </si>
  <si>
    <t>Beaumont-de-Lomagne</t>
  </si>
  <si>
    <t>Castelsarrasin</t>
  </si>
  <si>
    <t>Caussade</t>
  </si>
  <si>
    <t>Labastide-Saint-Pierre</t>
  </si>
  <si>
    <t>Lafrançaise</t>
  </si>
  <si>
    <t>Montauban</t>
  </si>
  <si>
    <t>Montech</t>
  </si>
  <si>
    <t>Nègrepelisse</t>
  </si>
  <si>
    <t>Saint-Antonin-Noble-Val</t>
  </si>
  <si>
    <t>Verdun-sur-Garonne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</si>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</sst>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62</v>
      </c>
      <c r="U1" s="6" t="s">
        <v>63</v>
      </c>
      <c r="V1" s="6" t="s">
        <v>64</v>
      </c>
      <c r="W1" s="6" t="s">
        <v>65</v>
      </c>
      <c r="X1" s="6" t="s">
        <v>66</v>
      </c>
      <c r="Y1" s="6" t="s">
        <v>67</v>
      </c>
      <c r="Z1" s="6" t="s">
        <v>68</v>
      </c>
      <c r="AA1" s="6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7" t="s">
        <v>74</v>
      </c>
      <c r="AG1" s="7" t="s">
        <v>75</v>
      </c>
      <c r="AH1" s="7" t="s">
        <v>76</v>
      </c>
      <c r="AI1" s="7" t="s">
        <v>77</v>
      </c>
    </row>
    <row r="2" spans="1:35" x14ac:dyDescent="0.25">
      <c r="A2" t="s">
        <v>18</v>
      </c>
      <c r="B2" t="s">
        <v>40</v>
      </c>
      <c r="C2" s="1">
        <v>2906</v>
      </c>
      <c r="D2" s="1">
        <v>393.43456203161497</v>
      </c>
      <c r="E2" s="1">
        <v>327.691000020996</v>
      </c>
      <c r="F2" s="1">
        <v>415.36096689094097</v>
      </c>
      <c r="G2" s="1">
        <v>577.16551636709801</v>
      </c>
      <c r="H2" s="1">
        <v>717.96341557915696</v>
      </c>
      <c r="I2" s="1">
        <v>417.203898688116</v>
      </c>
      <c r="J2" s="1">
        <v>57.180640422078298</v>
      </c>
      <c r="K2" s="1">
        <v>2494.8404337373499</v>
      </c>
      <c r="L2" s="1">
        <v>159.856912342225</v>
      </c>
      <c r="M2" s="1">
        <v>198.655264732685</v>
      </c>
      <c r="N2" s="1">
        <v>101.22150062777899</v>
      </c>
      <c r="O2" s="1">
        <v>159.73472112019601</v>
      </c>
      <c r="P2" s="1">
        <v>214.063142859387</v>
      </c>
      <c r="Q2" s="1">
        <v>195.89545289336499</v>
      </c>
      <c r="R2" s="1">
        <v>1156.6722571473599</v>
      </c>
      <c r="S2" s="1">
        <v>308.74118201434902</v>
      </c>
      <c r="T2" s="1">
        <v>8</v>
      </c>
      <c r="U2" s="9">
        <f>D2/$C2*100</f>
        <v>13.538697936394184</v>
      </c>
      <c r="V2" s="9">
        <f>E2/$C2*100</f>
        <v>11.276359257432759</v>
      </c>
      <c r="W2" s="9">
        <f>F2/$C2*100</f>
        <v>14.293219782895422</v>
      </c>
      <c r="X2" s="9">
        <f>G2/$C2*100</f>
        <v>19.861167115178873</v>
      </c>
      <c r="Y2" s="9">
        <f>H2/$C2*100</f>
        <v>24.706242793501616</v>
      </c>
      <c r="Z2" s="9">
        <f>I2/$C2*100</f>
        <v>14.356637945220784</v>
      </c>
      <c r="AA2" s="9">
        <f>J2/$C2*100</f>
        <v>1.9676751693764039</v>
      </c>
      <c r="AB2" s="9">
        <f>L2/$K2*100</f>
        <v>6.4075004629756735</v>
      </c>
      <c r="AC2" s="9">
        <f>M2/$K2*100</f>
        <v>7.9626441052621999</v>
      </c>
      <c r="AD2" s="9">
        <f>N2/$K2*100</f>
        <v>4.0572334510446417</v>
      </c>
      <c r="AE2" s="9">
        <f>O2/$K2*100</f>
        <v>6.4026027059737975</v>
      </c>
      <c r="AF2" s="9">
        <f>P2/$K2*100</f>
        <v>8.5802338283700834</v>
      </c>
      <c r="AG2" s="9">
        <f>Q2/$K2*100</f>
        <v>7.8520233296005788</v>
      </c>
      <c r="AH2" s="9">
        <f>R2/$K2*100</f>
        <v>46.362574596188836</v>
      </c>
      <c r="AI2" s="9">
        <f>S2/$K2*100</f>
        <v>12.37518752058403</v>
      </c>
    </row>
    <row r="3" spans="1:35" x14ac:dyDescent="0.25">
      <c r="A3" t="s">
        <v>19</v>
      </c>
      <c r="B3" t="s">
        <v>42</v>
      </c>
      <c r="C3" s="1">
        <v>251</v>
      </c>
      <c r="D3" s="1">
        <v>32.4795336144877</v>
      </c>
      <c r="E3" s="1">
        <v>29.539816422723899</v>
      </c>
      <c r="F3" s="1">
        <v>36.407715207144697</v>
      </c>
      <c r="G3" s="1">
        <v>56.111386752666803</v>
      </c>
      <c r="H3" s="1">
        <v>58.071198213842699</v>
      </c>
      <c r="I3" s="1">
        <v>34.453609526172102</v>
      </c>
      <c r="J3" s="1">
        <v>3.93674026296204</v>
      </c>
      <c r="K3" s="1">
        <v>216.54924336393</v>
      </c>
      <c r="L3" s="1">
        <v>39.3674026296204</v>
      </c>
      <c r="M3" s="1">
        <v>9.8561151079136593</v>
      </c>
      <c r="N3" s="1">
        <v>9.8418506574051108</v>
      </c>
      <c r="O3" s="1">
        <v>29.5255519722153</v>
      </c>
      <c r="P3" s="1">
        <v>19.712230215827301</v>
      </c>
      <c r="Q3" s="1">
        <v>4.9137931034482802</v>
      </c>
      <c r="R3" s="1">
        <v>73.821012155792602</v>
      </c>
      <c r="S3" s="1">
        <v>29.511287521706802</v>
      </c>
      <c r="T3" s="1">
        <v>2</v>
      </c>
      <c r="U3" s="9">
        <f>D3/$C3*100</f>
        <v>12.940053232863624</v>
      </c>
      <c r="V3" s="9">
        <f>E3/$C3*100</f>
        <v>11.768851164431831</v>
      </c>
      <c r="W3" s="9">
        <f>F3/$C3*100</f>
        <v>14.50506581957956</v>
      </c>
      <c r="X3" s="9">
        <f>G3/$C3*100</f>
        <v>22.355134164409087</v>
      </c>
      <c r="Y3" s="9">
        <f>H3/$C3*100</f>
        <v>23.135935543363626</v>
      </c>
      <c r="Z3" s="9">
        <f>I3/$C3*100</f>
        <v>13.726537659829521</v>
      </c>
      <c r="AA3" s="9">
        <f>J3/$C3*100</f>
        <v>1.5684224155227251</v>
      </c>
      <c r="AB3" s="9">
        <f>L3/$K3*100</f>
        <v>18.179422850007391</v>
      </c>
      <c r="AC3" s="9">
        <f>M3/$K3*100</f>
        <v>4.5514428749813698</v>
      </c>
      <c r="AD3" s="9">
        <f>N3/$K3*100</f>
        <v>4.5448557125018523</v>
      </c>
      <c r="AE3" s="9">
        <f>O3/$K3*100</f>
        <v>13.63456713750554</v>
      </c>
      <c r="AF3" s="9">
        <f>P3/$K3*100</f>
        <v>9.1028857499627325</v>
      </c>
      <c r="AG3" s="9">
        <f>Q3/$K3*100</f>
        <v>2.2691342750111665</v>
      </c>
      <c r="AH3" s="9">
        <f>R3/$K3*100</f>
        <v>34.089711425003649</v>
      </c>
      <c r="AI3" s="9">
        <f>S3/$K3*100</f>
        <v>13.627979975026047</v>
      </c>
    </row>
    <row r="4" spans="1:35" x14ac:dyDescent="0.25">
      <c r="A4" t="s">
        <v>20</v>
      </c>
      <c r="B4" t="s">
        <v>43</v>
      </c>
      <c r="C4" s="1">
        <v>7790.00000000001</v>
      </c>
      <c r="D4" s="1">
        <v>1724.6117465945499</v>
      </c>
      <c r="E4" s="1">
        <v>1079.7659551965901</v>
      </c>
      <c r="F4" s="1">
        <v>1828.2350580321699</v>
      </c>
      <c r="G4" s="1">
        <v>1472.9909695404299</v>
      </c>
      <c r="H4" s="1">
        <v>1096.3117632562701</v>
      </c>
      <c r="I4" s="1">
        <v>496.41758950541299</v>
      </c>
      <c r="J4" s="1">
        <v>91.666917874588094</v>
      </c>
      <c r="K4" s="1">
        <v>6098.9846868565501</v>
      </c>
      <c r="L4" s="1">
        <v>40.503195083885998</v>
      </c>
      <c r="M4" s="1">
        <v>276.47656172532197</v>
      </c>
      <c r="N4" s="1">
        <v>534.77173090347105</v>
      </c>
      <c r="O4" s="1">
        <v>973.00129825949205</v>
      </c>
      <c r="P4" s="1">
        <v>1051.9101669265999</v>
      </c>
      <c r="Q4" s="1">
        <v>912.25519800724805</v>
      </c>
      <c r="R4" s="1">
        <v>1469.74174541359</v>
      </c>
      <c r="S4" s="1">
        <v>840.32479053693999</v>
      </c>
      <c r="T4" s="1">
        <v>4</v>
      </c>
      <c r="U4" s="9">
        <f>D4/$C4*100</f>
        <v>22.138790071817045</v>
      </c>
      <c r="V4" s="9">
        <f>E4/$C4*100</f>
        <v>13.860923686734131</v>
      </c>
      <c r="W4" s="9">
        <f>F4/$C4*100</f>
        <v>23.468999461260172</v>
      </c>
      <c r="X4" s="9">
        <f>G4/$C4*100</f>
        <v>18.90874158588483</v>
      </c>
      <c r="Y4" s="9">
        <f>H4/$C4*100</f>
        <v>14.073321736280727</v>
      </c>
      <c r="Z4" s="9">
        <f>I4/$C4*100</f>
        <v>6.3724979397357178</v>
      </c>
      <c r="AA4" s="9">
        <f>J4/$C4*100</f>
        <v>1.1767255182873937</v>
      </c>
      <c r="AB4" s="9">
        <f>L4/$K4*100</f>
        <v>0.66409734018797095</v>
      </c>
      <c r="AC4" s="9">
        <f>M4/$K4*100</f>
        <v>4.5331571715721015</v>
      </c>
      <c r="AD4" s="9">
        <f>N4/$K4*100</f>
        <v>8.7682091095574677</v>
      </c>
      <c r="AE4" s="9">
        <f>O4/$K4*100</f>
        <v>15.953496331222668</v>
      </c>
      <c r="AF4" s="9">
        <f>P4/$K4*100</f>
        <v>17.247299688971022</v>
      </c>
      <c r="AG4" s="9">
        <f>Q4/$K4*100</f>
        <v>14.95749284259032</v>
      </c>
      <c r="AH4" s="9">
        <f>R4/$K4*100</f>
        <v>24.098137983210822</v>
      </c>
      <c r="AI4" s="9">
        <f>S4/$K4*100</f>
        <v>13.77810953268761</v>
      </c>
    </row>
    <row r="5" spans="1:35" x14ac:dyDescent="0.25">
      <c r="A5" t="s">
        <v>21</v>
      </c>
      <c r="B5" t="s">
        <v>44</v>
      </c>
      <c r="C5" s="1">
        <v>621</v>
      </c>
      <c r="D5" s="1">
        <v>152.89057750759901</v>
      </c>
      <c r="E5" s="1">
        <v>86.826747720364693</v>
      </c>
      <c r="F5" s="1">
        <v>149.115501519757</v>
      </c>
      <c r="G5" s="1">
        <v>140.62158054711199</v>
      </c>
      <c r="H5" s="1">
        <v>64.176291793312998</v>
      </c>
      <c r="I5" s="1">
        <v>17.9316109422492</v>
      </c>
      <c r="J5" s="1">
        <v>9.4376899696048593</v>
      </c>
      <c r="K5" s="1">
        <v>467.16565349544101</v>
      </c>
      <c r="L5">
        <v>0</v>
      </c>
      <c r="M5" s="1">
        <v>18.875379939209701</v>
      </c>
      <c r="N5" s="1">
        <v>51.9072948328267</v>
      </c>
      <c r="O5" s="1">
        <v>89.658054711246194</v>
      </c>
      <c r="P5" s="1">
        <v>94.376899696048596</v>
      </c>
      <c r="Q5" s="1">
        <v>37.750759878419402</v>
      </c>
      <c r="R5" s="1">
        <v>66.063829787233999</v>
      </c>
      <c r="S5" s="1">
        <v>108.533434650456</v>
      </c>
      <c r="T5" s="1">
        <v>1</v>
      </c>
      <c r="U5" s="9">
        <f>D5/$C5*100</f>
        <v>24.620060790273595</v>
      </c>
      <c r="V5" s="9">
        <f>E5/$C5*100</f>
        <v>13.981762917933121</v>
      </c>
      <c r="W5" s="9">
        <f>F5/$C5*100</f>
        <v>24.012158054711271</v>
      </c>
      <c r="X5" s="9">
        <f>G5/$C5*100</f>
        <v>22.644376899695974</v>
      </c>
      <c r="Y5" s="9">
        <f>H5/$C5*100</f>
        <v>10.33434650455926</v>
      </c>
      <c r="Z5" s="9">
        <f>I5/$C5*100</f>
        <v>2.887537993920966</v>
      </c>
      <c r="AA5" s="9">
        <f>J5/$C5*100</f>
        <v>1.5197568389057745</v>
      </c>
      <c r="AB5" s="9">
        <f>L5/$K5*100</f>
        <v>0</v>
      </c>
      <c r="AC5" s="9">
        <f>M5/$K5*100</f>
        <v>4.0404040404040327</v>
      </c>
      <c r="AD5" s="9">
        <f>N5/$K5*100</f>
        <v>11.111111111111093</v>
      </c>
      <c r="AE5" s="9">
        <f>O5/$K5*100</f>
        <v>19.19191919191918</v>
      </c>
      <c r="AF5" s="9">
        <f>P5/$K5*100</f>
        <v>20.202020202020183</v>
      </c>
      <c r="AG5" s="9">
        <f>Q5/$K5*100</f>
        <v>8.0808080808080653</v>
      </c>
      <c r="AH5" s="9">
        <f>R5/$K5*100</f>
        <v>14.141414141414124</v>
      </c>
      <c r="AI5" s="9">
        <f>S5/$K5*100</f>
        <v>23.232323232323235</v>
      </c>
    </row>
    <row r="6" spans="1:35" x14ac:dyDescent="0.25">
      <c r="A6" t="s">
        <v>22</v>
      </c>
      <c r="B6" t="s">
        <v>45</v>
      </c>
      <c r="C6" s="1">
        <v>1928</v>
      </c>
      <c r="D6" s="1">
        <v>385.93410117238699</v>
      </c>
      <c r="E6" s="1">
        <v>249.34645248591499</v>
      </c>
      <c r="F6" s="1">
        <v>424.72059096124002</v>
      </c>
      <c r="G6" s="1">
        <v>418.15039127730398</v>
      </c>
      <c r="H6" s="1">
        <v>311.540456961735</v>
      </c>
      <c r="I6" s="1">
        <v>110.624298903992</v>
      </c>
      <c r="J6" s="1">
        <v>27.683708237426099</v>
      </c>
      <c r="K6" s="1">
        <v>1477.0132611870399</v>
      </c>
      <c r="L6" s="1">
        <v>44.347694847423199</v>
      </c>
      <c r="M6" s="1">
        <v>84.125133068214893</v>
      </c>
      <c r="N6" s="1">
        <v>125.14355936548699</v>
      </c>
      <c r="O6" s="1">
        <v>234.80743129013101</v>
      </c>
      <c r="P6" s="1">
        <v>250.014637989037</v>
      </c>
      <c r="Q6" s="1">
        <v>215.65748998881901</v>
      </c>
      <c r="R6" s="1">
        <v>372.242824468761</v>
      </c>
      <c r="S6" s="1">
        <v>150.674490169167</v>
      </c>
      <c r="T6" s="1">
        <v>3</v>
      </c>
      <c r="U6" s="9">
        <f>D6/$C6*100</f>
        <v>20.017328898982729</v>
      </c>
      <c r="V6" s="9">
        <f>E6/$C6*100</f>
        <v>12.932907286613847</v>
      </c>
      <c r="W6" s="9">
        <f>F6/$C6*100</f>
        <v>22.029076294670126</v>
      </c>
      <c r="X6" s="9">
        <f>G6/$C6*100</f>
        <v>21.688298302764728</v>
      </c>
      <c r="Y6" s="9">
        <f>H6/$C6*100</f>
        <v>16.158737394280863</v>
      </c>
      <c r="Z6" s="9">
        <f>I6/$C6*100</f>
        <v>5.7377748394186723</v>
      </c>
      <c r="AA6" s="9">
        <f>J6/$C6*100</f>
        <v>1.4358769832689886</v>
      </c>
      <c r="AB6" s="9">
        <f>L6/$K6*100</f>
        <v>3.002525164315859</v>
      </c>
      <c r="AC6" s="9">
        <f>M6/$K6*100</f>
        <v>5.6956247637618063</v>
      </c>
      <c r="AD6" s="9">
        <f>N6/$K6*100</f>
        <v>8.472744467095179</v>
      </c>
      <c r="AE6" s="9">
        <f>O6/$K6*100</f>
        <v>15.897449092733396</v>
      </c>
      <c r="AF6" s="9">
        <f>P6/$K6*100</f>
        <v>16.927040843770509</v>
      </c>
      <c r="AG6" s="9">
        <f>Q6/$K6*100</f>
        <v>14.600917652932937</v>
      </c>
      <c r="AH6" s="9">
        <f>R6/$K6*100</f>
        <v>25.202402324377132</v>
      </c>
      <c r="AI6" s="9">
        <f>S6/$K6*100</f>
        <v>10.201295691013197</v>
      </c>
    </row>
    <row r="7" spans="1:35" x14ac:dyDescent="0.25">
      <c r="A7" t="s">
        <v>23</v>
      </c>
      <c r="B7" t="s">
        <v>46</v>
      </c>
      <c r="C7" s="1">
        <v>317</v>
      </c>
      <c r="D7" s="1">
        <v>41.906298003072202</v>
      </c>
      <c r="E7" s="1">
        <v>34.2574177378931</v>
      </c>
      <c r="F7" s="1">
        <v>44.175438596491198</v>
      </c>
      <c r="G7" s="1">
        <v>56.669415474169298</v>
      </c>
      <c r="H7" s="1">
        <v>98.803541110841707</v>
      </c>
      <c r="I7" s="1">
        <v>31.874363327674001</v>
      </c>
      <c r="J7" s="1">
        <v>9.3135257498585204</v>
      </c>
      <c r="K7" s="1">
        <v>278.046325491147</v>
      </c>
      <c r="L7" s="1">
        <v>15.3326865550974</v>
      </c>
      <c r="M7" s="1">
        <v>15.3326865550974</v>
      </c>
      <c r="N7" s="1">
        <v>20.063869350796299</v>
      </c>
      <c r="O7" s="1">
        <v>23.655913978494599</v>
      </c>
      <c r="P7" s="1">
        <v>10.031934675398199</v>
      </c>
      <c r="Q7" s="1">
        <v>10.031934675398199</v>
      </c>
      <c r="R7" s="1">
        <v>154.64063384267101</v>
      </c>
      <c r="S7" s="1">
        <v>28.956665858193901</v>
      </c>
      <c r="T7" s="1">
        <v>2</v>
      </c>
      <c r="U7" s="9">
        <f>D7/$C7*100</f>
        <v>13.219652366899748</v>
      </c>
      <c r="V7" s="9">
        <f>E7/$C7*100</f>
        <v>10.806756384193408</v>
      </c>
      <c r="W7" s="9">
        <f>F7/$C7*100</f>
        <v>13.935469588798485</v>
      </c>
      <c r="X7" s="9">
        <f>G7/$C7*100</f>
        <v>17.876787215826276</v>
      </c>
      <c r="Y7" s="9">
        <f>H7/$C7*100</f>
        <v>31.168309498688235</v>
      </c>
      <c r="Z7" s="9">
        <f>I7/$C7*100</f>
        <v>10.055004204313565</v>
      </c>
      <c r="AA7" s="9">
        <f>J7/$C7*100</f>
        <v>2.9380207412802903</v>
      </c>
      <c r="AB7" s="9">
        <f>L7/$K7*100</f>
        <v>5.5144359588329079</v>
      </c>
      <c r="AC7" s="9">
        <f>M7/$K7*100</f>
        <v>5.5144359588329079</v>
      </c>
      <c r="AD7" s="9">
        <f>N7/$K7*100</f>
        <v>7.2160167250385525</v>
      </c>
      <c r="AE7" s="9">
        <f>O7/$K7*100</f>
        <v>8.5079038310282584</v>
      </c>
      <c r="AF7" s="9">
        <f>P7/$K7*100</f>
        <v>3.6080083625192936</v>
      </c>
      <c r="AG7" s="9">
        <f>Q7/$K7*100</f>
        <v>3.6080083625192936</v>
      </c>
      <c r="AH7" s="9">
        <f>R7/$K7*100</f>
        <v>55.616859373886875</v>
      </c>
      <c r="AI7" s="9">
        <f>S7/$K7*100</f>
        <v>10.41433142734191</v>
      </c>
    </row>
    <row r="8" spans="1:35" x14ac:dyDescent="0.25">
      <c r="A8" t="s">
        <v>24</v>
      </c>
      <c r="B8" t="s">
        <v>47</v>
      </c>
      <c r="C8" s="1">
        <v>135</v>
      </c>
      <c r="D8" s="1">
        <v>14</v>
      </c>
      <c r="E8" s="1">
        <v>12</v>
      </c>
      <c r="F8" s="1">
        <v>15</v>
      </c>
      <c r="G8" s="1">
        <v>34</v>
      </c>
      <c r="H8" s="1">
        <v>39</v>
      </c>
      <c r="I8" s="1">
        <v>18</v>
      </c>
      <c r="J8" s="1">
        <v>3</v>
      </c>
      <c r="K8" s="1">
        <v>130</v>
      </c>
      <c r="L8" s="1">
        <v>10</v>
      </c>
      <c r="M8" s="1">
        <v>15</v>
      </c>
      <c r="N8" s="1">
        <v>10</v>
      </c>
      <c r="O8" s="1">
        <v>20</v>
      </c>
      <c r="P8" s="1">
        <v>15</v>
      </c>
      <c r="Q8" s="1">
        <v>10</v>
      </c>
      <c r="R8" s="1">
        <v>40</v>
      </c>
      <c r="S8" s="1">
        <v>10</v>
      </c>
      <c r="T8" s="1">
        <v>1</v>
      </c>
      <c r="U8" s="9">
        <f>D8/$C8*100</f>
        <v>10.37037037037037</v>
      </c>
      <c r="V8" s="9">
        <f>E8/$C8*100</f>
        <v>8.8888888888888893</v>
      </c>
      <c r="W8" s="9">
        <f>F8/$C8*100</f>
        <v>11.111111111111111</v>
      </c>
      <c r="X8" s="9">
        <f>G8/$C8*100</f>
        <v>25.185185185185183</v>
      </c>
      <c r="Y8" s="9">
        <f>H8/$C8*100</f>
        <v>28.888888888888886</v>
      </c>
      <c r="Z8" s="9">
        <f>I8/$C8*100</f>
        <v>13.333333333333334</v>
      </c>
      <c r="AA8" s="9">
        <f>J8/$C8*100</f>
        <v>2.2222222222222223</v>
      </c>
      <c r="AB8" s="9">
        <f>L8/$K8*100</f>
        <v>7.6923076923076925</v>
      </c>
      <c r="AC8" s="9">
        <f>M8/$K8*100</f>
        <v>11.538461538461538</v>
      </c>
      <c r="AD8" s="9">
        <f>N8/$K8*100</f>
        <v>7.6923076923076925</v>
      </c>
      <c r="AE8" s="9">
        <f>O8/$K8*100</f>
        <v>15.384615384615385</v>
      </c>
      <c r="AF8" s="9">
        <f>P8/$K8*100</f>
        <v>11.538461538461538</v>
      </c>
      <c r="AG8" s="9">
        <f>Q8/$K8*100</f>
        <v>7.6923076923076925</v>
      </c>
      <c r="AH8" s="9">
        <f>R8/$K8*100</f>
        <v>30.76923076923077</v>
      </c>
      <c r="AI8" s="9">
        <f>S8/$K8*100</f>
        <v>7.6923076923076925</v>
      </c>
    </row>
    <row r="9" spans="1:35" x14ac:dyDescent="0.25">
      <c r="A9" t="s">
        <v>25</v>
      </c>
      <c r="B9" t="s">
        <v>48</v>
      </c>
      <c r="C9" s="1">
        <v>3569</v>
      </c>
      <c r="D9" s="1">
        <v>505.41463636705299</v>
      </c>
      <c r="E9" s="1">
        <v>391.36775576860902</v>
      </c>
      <c r="F9" s="1">
        <v>490.994863406967</v>
      </c>
      <c r="G9" s="1">
        <v>808.70956605756203</v>
      </c>
      <c r="H9" s="1">
        <v>746.14070145232301</v>
      </c>
      <c r="I9" s="1">
        <v>526.57460908339101</v>
      </c>
      <c r="J9" s="1">
        <v>99.797867864095707</v>
      </c>
      <c r="K9" s="1">
        <v>3030.4714213657498</v>
      </c>
      <c r="L9" s="1">
        <v>171.09485941267999</v>
      </c>
      <c r="M9" s="1">
        <v>100.980487051834</v>
      </c>
      <c r="N9" s="1">
        <v>131.41260600943301</v>
      </c>
      <c r="O9" s="1">
        <v>282.23736234120901</v>
      </c>
      <c r="P9" s="1">
        <v>416.81965157864698</v>
      </c>
      <c r="Q9" s="1">
        <v>322.28864008906697</v>
      </c>
      <c r="R9" s="1">
        <v>1313.9805171133401</v>
      </c>
      <c r="S9" s="1">
        <v>291.65729776954203</v>
      </c>
      <c r="T9" s="1">
        <v>7</v>
      </c>
      <c r="U9" s="9">
        <f>D9/$C9*100</f>
        <v>14.161239461111039</v>
      </c>
      <c r="V9" s="9">
        <f>E9/$C9*100</f>
        <v>10.965753874155478</v>
      </c>
      <c r="W9" s="9">
        <f>F9/$C9*100</f>
        <v>13.757211078928746</v>
      </c>
      <c r="X9" s="9">
        <f>G9/$C9*100</f>
        <v>22.659276157398768</v>
      </c>
      <c r="Y9" s="9">
        <f>H9/$C9*100</f>
        <v>20.906155826627153</v>
      </c>
      <c r="Z9" s="9">
        <f>I9/$C9*100</f>
        <v>14.754121857197845</v>
      </c>
      <c r="AA9" s="9">
        <f>J9/$C9*100</f>
        <v>2.7962417445809948</v>
      </c>
      <c r="AB9" s="9">
        <f>L9/$K9*100</f>
        <v>5.6458166279480126</v>
      </c>
      <c r="AC9" s="9">
        <f>M9/$K9*100</f>
        <v>3.3321709071364509</v>
      </c>
      <c r="AD9" s="9">
        <f>N9/$K9*100</f>
        <v>4.3363750300673995</v>
      </c>
      <c r="AE9" s="9">
        <f>O9/$K9*100</f>
        <v>9.3133154251628749</v>
      </c>
      <c r="AF9" s="9">
        <f>P9/$K9*100</f>
        <v>13.754284189579913</v>
      </c>
      <c r="AG9" s="9">
        <f>Q9/$K9*100</f>
        <v>10.634934149744279</v>
      </c>
      <c r="AH9" s="9">
        <f>R9/$K9*100</f>
        <v>43.358947649180116</v>
      </c>
      <c r="AI9" s="9">
        <f>S9/$K9*100</f>
        <v>9.624156021181026</v>
      </c>
    </row>
    <row r="10" spans="1:35" x14ac:dyDescent="0.25">
      <c r="A10" t="s">
        <v>26</v>
      </c>
      <c r="B10" t="s">
        <v>49</v>
      </c>
      <c r="C10" s="1">
        <v>1878</v>
      </c>
      <c r="D10" s="1">
        <v>232.090943259152</v>
      </c>
      <c r="E10" s="1">
        <v>190.19146759669101</v>
      </c>
      <c r="F10" s="1">
        <v>241.39000152366799</v>
      </c>
      <c r="G10" s="1">
        <v>390.91119641932602</v>
      </c>
      <c r="H10" s="1">
        <v>473.83305241108297</v>
      </c>
      <c r="I10" s="1">
        <v>304.06093201086298</v>
      </c>
      <c r="J10" s="1">
        <v>45.522406779218798</v>
      </c>
      <c r="K10" s="1">
        <v>1611.42654410875</v>
      </c>
      <c r="L10" s="1">
        <v>35.493750197635599</v>
      </c>
      <c r="M10" s="1">
        <v>125.98469666117499</v>
      </c>
      <c r="N10" s="1">
        <v>70.403619814500999</v>
      </c>
      <c r="O10" s="1">
        <v>141.611187477437</v>
      </c>
      <c r="P10" s="1">
        <v>207.16979033295601</v>
      </c>
      <c r="Q10" s="1">
        <v>167.491224979333</v>
      </c>
      <c r="R10" s="1">
        <v>647.02559518765997</v>
      </c>
      <c r="S10" s="1">
        <v>216.24667945804401</v>
      </c>
      <c r="T10" s="1">
        <v>3</v>
      </c>
      <c r="U10" s="9">
        <f>D10/$C10*100</f>
        <v>12.358410184193398</v>
      </c>
      <c r="V10" s="9">
        <f>E10/$C10*100</f>
        <v>10.127341192582056</v>
      </c>
      <c r="W10" s="9">
        <f>F10/$C10*100</f>
        <v>12.853567706265601</v>
      </c>
      <c r="X10" s="9">
        <f>G10/$C10*100</f>
        <v>20.815292674085516</v>
      </c>
      <c r="Y10" s="9">
        <f>H10/$C10*100</f>
        <v>25.230726965446376</v>
      </c>
      <c r="Z10" s="9">
        <f>I10/$C10*100</f>
        <v>16.190677955849999</v>
      </c>
      <c r="AA10" s="9">
        <f>J10/$C10*100</f>
        <v>2.423983321577146</v>
      </c>
      <c r="AB10" s="9">
        <f>L10/$K10*100</f>
        <v>2.2026291131543032</v>
      </c>
      <c r="AC10" s="9">
        <f>M10/$K10*100</f>
        <v>7.8182090968878004</v>
      </c>
      <c r="AD10" s="9">
        <f>N10/$K10*100</f>
        <v>4.3690244567393499</v>
      </c>
      <c r="AE10" s="9">
        <f>O10/$K10*100</f>
        <v>8.7879393569105879</v>
      </c>
      <c r="AF10" s="9">
        <f>P10/$K10*100</f>
        <v>12.856297489348965</v>
      </c>
      <c r="AG10" s="9">
        <f>Q10/$K10*100</f>
        <v>10.393972073481592</v>
      </c>
      <c r="AH10" s="9">
        <f>R10/$K10*100</f>
        <v>40.152348088911353</v>
      </c>
      <c r="AI10" s="9">
        <f>S10/$K10*100</f>
        <v>13.419580324565525</v>
      </c>
    </row>
    <row r="11" spans="1:35" x14ac:dyDescent="0.25">
      <c r="A11" t="s">
        <v>27</v>
      </c>
      <c r="B11" t="s">
        <v>50</v>
      </c>
      <c r="C11" s="1">
        <v>1141</v>
      </c>
      <c r="D11" s="1">
        <v>145.43488626771901</v>
      </c>
      <c r="E11" s="1">
        <v>145.315283238788</v>
      </c>
      <c r="F11" s="1">
        <v>158.60516184711699</v>
      </c>
      <c r="G11" s="1">
        <v>260.58673801484002</v>
      </c>
      <c r="H11" s="1">
        <v>285.62337922383398</v>
      </c>
      <c r="I11" s="1">
        <v>135.52443690981599</v>
      </c>
      <c r="J11" s="1">
        <v>9.91011449788523</v>
      </c>
      <c r="K11" s="1">
        <v>1016.42024104576</v>
      </c>
      <c r="L11" s="1">
        <v>34.908935288556997</v>
      </c>
      <c r="M11" s="1">
        <v>69.9948887944972</v>
      </c>
      <c r="N11" s="1">
        <v>29.3160969014003</v>
      </c>
      <c r="O11" s="1">
        <v>102.948581181276</v>
      </c>
      <c r="P11" s="1">
        <v>127.779602254124</v>
      </c>
      <c r="Q11" s="1">
        <v>122.545051494497</v>
      </c>
      <c r="R11" s="1">
        <v>426.428561298403</v>
      </c>
      <c r="S11" s="1">
        <v>102.498523833005</v>
      </c>
      <c r="T11" s="1">
        <v>5</v>
      </c>
      <c r="U11" s="9">
        <f>D11/$C11*100</f>
        <v>12.746265229423226</v>
      </c>
      <c r="V11" s="9">
        <f>E11/$C11*100</f>
        <v>12.735782930656267</v>
      </c>
      <c r="W11" s="9">
        <f>F11/$C11*100</f>
        <v>13.900540039186415</v>
      </c>
      <c r="X11" s="9">
        <f>G11/$C11*100</f>
        <v>22.83845206089746</v>
      </c>
      <c r="Y11" s="9">
        <f>H11/$C11*100</f>
        <v>25.0327238583553</v>
      </c>
      <c r="Z11" s="9">
        <f>I11/$C11*100</f>
        <v>11.877689475005782</v>
      </c>
      <c r="AA11" s="9">
        <f>J11/$C11*100</f>
        <v>0.8685464064754802</v>
      </c>
      <c r="AB11" s="9">
        <f>L11/$K11*100</f>
        <v>3.4344982398855404</v>
      </c>
      <c r="AC11" s="9">
        <f>M11/$K11*100</f>
        <v>6.8864123290659638</v>
      </c>
      <c r="AD11" s="9">
        <f>N11/$K11*100</f>
        <v>2.88424961620579</v>
      </c>
      <c r="AE11" s="9">
        <f>O11/$K11*100</f>
        <v>10.128544968305208</v>
      </c>
      <c r="AF11" s="9">
        <f>P11/$K11*100</f>
        <v>12.571532629324258</v>
      </c>
      <c r="AG11" s="9">
        <f>Q11/$K11*100</f>
        <v>12.056533955720381</v>
      </c>
      <c r="AH11" s="9">
        <f>R11/$K11*100</f>
        <v>41.953961961606076</v>
      </c>
      <c r="AI11" s="9">
        <f>S11/$K11*100</f>
        <v>10.084266299886725</v>
      </c>
    </row>
    <row r="12" spans="1:35" x14ac:dyDescent="0.25">
      <c r="A12" t="s">
        <v>28</v>
      </c>
      <c r="B12" t="s">
        <v>51</v>
      </c>
      <c r="C12" s="1">
        <v>608</v>
      </c>
      <c r="D12" s="1">
        <v>41.846480884596602</v>
      </c>
      <c r="E12" s="1">
        <v>69.945188572253102</v>
      </c>
      <c r="F12" s="1">
        <v>49.017698023076903</v>
      </c>
      <c r="G12" s="1">
        <v>152.328097016654</v>
      </c>
      <c r="H12" s="1">
        <v>129.494660915206</v>
      </c>
      <c r="I12" s="1">
        <v>125.328295445165</v>
      </c>
      <c r="J12" s="1">
        <v>40.039579143047597</v>
      </c>
      <c r="K12" s="1">
        <v>571.14887871955705</v>
      </c>
      <c r="L12">
        <v>0</v>
      </c>
      <c r="M12" s="1">
        <v>35.100670991049498</v>
      </c>
      <c r="N12" s="1">
        <v>20.050822469477499</v>
      </c>
      <c r="O12" s="1">
        <v>40.101978376493001</v>
      </c>
      <c r="P12" s="1">
        <v>60.152658069944003</v>
      </c>
      <c r="Q12" s="1">
        <v>50.042596766800898</v>
      </c>
      <c r="R12" s="1">
        <v>280.773658772094</v>
      </c>
      <c r="S12" s="1">
        <v>84.926493273697503</v>
      </c>
      <c r="T12" s="1">
        <v>1</v>
      </c>
      <c r="U12" s="9">
        <f>D12/$C12*100</f>
        <v>6.8826448823349677</v>
      </c>
      <c r="V12" s="9">
        <f>E12/$C12*100</f>
        <v>11.50414285727847</v>
      </c>
      <c r="W12" s="9">
        <f>F12/$C12*100</f>
        <v>8.0621213853744909</v>
      </c>
      <c r="X12" s="9">
        <f>G12/$C12*100</f>
        <v>25.053963325107564</v>
      </c>
      <c r="Y12" s="9">
        <f>H12/$C12*100</f>
        <v>21.298463966316774</v>
      </c>
      <c r="Z12" s="9">
        <f>I12/$C12*100</f>
        <v>20.613206487691613</v>
      </c>
      <c r="AA12" s="9">
        <f>J12/$C12*100</f>
        <v>6.5854570958959862</v>
      </c>
      <c r="AB12" s="9">
        <f>L12/$K12*100</f>
        <v>0</v>
      </c>
      <c r="AC12" s="9">
        <f>M12/$K12*100</f>
        <v>6.1456254750496448</v>
      </c>
      <c r="AD12" s="9">
        <f>N12/$K12*100</f>
        <v>3.5106122442941472</v>
      </c>
      <c r="AE12" s="9">
        <f>O12/$K12*100</f>
        <v>7.0212828687323219</v>
      </c>
      <c r="AF12" s="9">
        <f>P12/$K12*100</f>
        <v>10.531870114986235</v>
      </c>
      <c r="AG12" s="9">
        <f>Q12/$K12*100</f>
        <v>8.7617429765405515</v>
      </c>
      <c r="AH12" s="9">
        <f>R12/$K12*100</f>
        <v>49.159451980638167</v>
      </c>
      <c r="AI12" s="9">
        <f>S12/$K12*100</f>
        <v>14.869414339758816</v>
      </c>
    </row>
    <row r="13" spans="1:35" x14ac:dyDescent="0.25">
      <c r="A13" t="s">
        <v>29</v>
      </c>
      <c r="B13" t="s">
        <v>52</v>
      </c>
      <c r="C13" s="1">
        <v>9694</v>
      </c>
      <c r="D13" s="1">
        <v>1561.5786868468799</v>
      </c>
      <c r="E13" s="1">
        <v>1205.60003161189</v>
      </c>
      <c r="F13" s="1">
        <v>1536.9795448365001</v>
      </c>
      <c r="G13" s="1">
        <v>2023.68118588222</v>
      </c>
      <c r="H13" s="1">
        <v>1967.04714812359</v>
      </c>
      <c r="I13" s="1">
        <v>1135.3663361512899</v>
      </c>
      <c r="J13" s="1">
        <v>263.74706654762002</v>
      </c>
      <c r="K13" s="1">
        <v>8147.4550905512497</v>
      </c>
      <c r="L13" s="1">
        <v>381.24625171419598</v>
      </c>
      <c r="M13" s="1">
        <v>281.20224797412402</v>
      </c>
      <c r="N13" s="1">
        <v>240.962715665632</v>
      </c>
      <c r="O13" s="1">
        <v>849.38701263983296</v>
      </c>
      <c r="P13" s="1">
        <v>1288.50743630182</v>
      </c>
      <c r="Q13" s="1">
        <v>1116.1320825044399</v>
      </c>
      <c r="R13" s="1">
        <v>2702.0394003912402</v>
      </c>
      <c r="S13" s="1">
        <v>1287.9779433599699</v>
      </c>
      <c r="T13" s="1">
        <v>27</v>
      </c>
      <c r="U13" s="9">
        <f>D13/$C13*100</f>
        <v>16.108713501618318</v>
      </c>
      <c r="V13" s="9">
        <f>E13/$C13*100</f>
        <v>12.436559022198164</v>
      </c>
      <c r="W13" s="9">
        <f>F13/$C13*100</f>
        <v>15.854957136749537</v>
      </c>
      <c r="X13" s="9">
        <f>G13/$C13*100</f>
        <v>20.875605383559108</v>
      </c>
      <c r="Y13" s="9">
        <f>H13/$C13*100</f>
        <v>20.291387952585001</v>
      </c>
      <c r="Z13" s="9">
        <f>I13/$C13*100</f>
        <v>11.712052157533421</v>
      </c>
      <c r="AA13" s="9">
        <f>J13/$C13*100</f>
        <v>2.7207248457563447</v>
      </c>
      <c r="AB13" s="9">
        <f>L13/$K13*100</f>
        <v>4.6793292810700375</v>
      </c>
      <c r="AC13" s="9">
        <f>M13/$K13*100</f>
        <v>3.4514120648573976</v>
      </c>
      <c r="AD13" s="9">
        <f>N13/$K13*100</f>
        <v>2.9575212503482322</v>
      </c>
      <c r="AE13" s="9">
        <f>O13/$K13*100</f>
        <v>10.425181890537603</v>
      </c>
      <c r="AF13" s="9">
        <f>P13/$K13*100</f>
        <v>15.814845519015201</v>
      </c>
      <c r="AG13" s="9">
        <f>Q13/$K13*100</f>
        <v>13.699149858448909</v>
      </c>
      <c r="AH13" s="9">
        <f>R13/$K13*100</f>
        <v>33.164213491950925</v>
      </c>
      <c r="AI13" s="9">
        <f>S13/$K13*100</f>
        <v>15.80834664377176</v>
      </c>
    </row>
    <row r="14" spans="1:35" x14ac:dyDescent="0.25">
      <c r="A14" t="s">
        <v>30</v>
      </c>
      <c r="B14" t="s">
        <v>53</v>
      </c>
      <c r="C14" s="1">
        <v>43392</v>
      </c>
      <c r="D14" s="1">
        <v>8383.1202453606602</v>
      </c>
      <c r="E14" s="1">
        <v>6477.1525021460602</v>
      </c>
      <c r="F14" s="1">
        <v>7723.0703700348704</v>
      </c>
      <c r="G14" s="1">
        <v>8282.7604839360702</v>
      </c>
      <c r="H14" s="1">
        <v>7719.2390468337899</v>
      </c>
      <c r="I14" s="1">
        <v>4037.7863788223799</v>
      </c>
      <c r="J14" s="1">
        <v>768.87097286614005</v>
      </c>
      <c r="K14" s="1">
        <v>34981.604519337903</v>
      </c>
      <c r="L14" s="1">
        <v>698.095038474082</v>
      </c>
      <c r="M14" s="1">
        <v>1369.8051341026601</v>
      </c>
      <c r="N14" s="1">
        <v>1430.59057675746</v>
      </c>
      <c r="O14" s="1">
        <v>3563.9726914194498</v>
      </c>
      <c r="P14" s="1">
        <v>5986.5908349745096</v>
      </c>
      <c r="Q14" s="1">
        <v>5369.7105313682396</v>
      </c>
      <c r="R14" s="1">
        <v>10925.114982487499</v>
      </c>
      <c r="S14" s="1">
        <v>5637.7247297539898</v>
      </c>
      <c r="T14" s="1">
        <v>25</v>
      </c>
      <c r="U14" s="9">
        <f>D14/$C14*100</f>
        <v>19.319506465156387</v>
      </c>
      <c r="V14" s="9">
        <f>E14/$C14*100</f>
        <v>14.927066053987048</v>
      </c>
      <c r="W14" s="9">
        <f>F14/$C14*100</f>
        <v>17.798373824748502</v>
      </c>
      <c r="X14" s="9">
        <f>G14/$C14*100</f>
        <v>19.088220141814322</v>
      </c>
      <c r="Y14" s="9">
        <f>H14/$C14*100</f>
        <v>17.789544263536573</v>
      </c>
      <c r="Z14" s="9">
        <f>I14/$C14*100</f>
        <v>9.3053705264158832</v>
      </c>
      <c r="AA14" s="9">
        <f>J14/$C14*100</f>
        <v>1.7719187243412153</v>
      </c>
      <c r="AB14" s="9">
        <f>L14/$K14*100</f>
        <v>1.9956061137452217</v>
      </c>
      <c r="AC14" s="9">
        <f>M14/$K14*100</f>
        <v>3.9157870341408412</v>
      </c>
      <c r="AD14" s="9">
        <f>N14/$K14*100</f>
        <v>4.0895510552314045</v>
      </c>
      <c r="AE14" s="9">
        <f>O14/$K14*100</f>
        <v>10.188133850319183</v>
      </c>
      <c r="AF14" s="9">
        <f>P14/$K14*100</f>
        <v>17.113539865402998</v>
      </c>
      <c r="AG14" s="9">
        <f>Q14/$K14*100</f>
        <v>15.350097873297527</v>
      </c>
      <c r="AH14" s="9">
        <f>R14/$K14*100</f>
        <v>31.231028801003319</v>
      </c>
      <c r="AI14" s="9">
        <f>S14/$K14*100</f>
        <v>16.116255406859466</v>
      </c>
    </row>
    <row r="15" spans="1:35" x14ac:dyDescent="0.25">
      <c r="A15" t="s">
        <v>31</v>
      </c>
      <c r="B15" t="s">
        <v>54</v>
      </c>
      <c r="C15" s="1">
        <v>21861</v>
      </c>
      <c r="D15" s="1">
        <v>3579.9368765249201</v>
      </c>
      <c r="E15" s="1">
        <v>2902.52741598687</v>
      </c>
      <c r="F15" s="1">
        <v>3477.9906467133801</v>
      </c>
      <c r="G15" s="1">
        <v>4576.7543328451002</v>
      </c>
      <c r="H15" s="1">
        <v>4391.3182954291897</v>
      </c>
      <c r="I15" s="1">
        <v>2559.0056454049</v>
      </c>
      <c r="J15" s="1">
        <v>373.46678709566402</v>
      </c>
      <c r="K15" s="1">
        <v>18338.5009582973</v>
      </c>
      <c r="L15" s="1">
        <v>475.16450851762698</v>
      </c>
      <c r="M15" s="1">
        <v>790.68009329220899</v>
      </c>
      <c r="N15" s="1">
        <v>763.12852198133601</v>
      </c>
      <c r="O15" s="1">
        <v>1904.0029777862201</v>
      </c>
      <c r="P15" s="1">
        <v>3046.28916465564</v>
      </c>
      <c r="Q15" s="1">
        <v>2394.4048380373501</v>
      </c>
      <c r="R15" s="1">
        <v>6541.7630088799197</v>
      </c>
      <c r="S15" s="1">
        <v>2423.0678451469398</v>
      </c>
      <c r="T15" s="1">
        <v>22</v>
      </c>
      <c r="U15" s="9">
        <f>D15/$C15*100</f>
        <v>16.375906301289604</v>
      </c>
      <c r="V15" s="9">
        <f>E15/$C15*100</f>
        <v>13.277194163061479</v>
      </c>
      <c r="W15" s="9">
        <f>F15/$C15*100</f>
        <v>15.909567937026578</v>
      </c>
      <c r="X15" s="9">
        <f>G15/$C15*100</f>
        <v>20.93570437237592</v>
      </c>
      <c r="Y15" s="9">
        <f>H15/$C15*100</f>
        <v>20.08745389245318</v>
      </c>
      <c r="Z15" s="9">
        <f>I15/$C15*100</f>
        <v>11.705803235921962</v>
      </c>
      <c r="AA15" s="9">
        <f>J15/$C15*100</f>
        <v>1.7083700978713874</v>
      </c>
      <c r="AB15" s="9">
        <f>L15/$K15*100</f>
        <v>2.5910760623137934</v>
      </c>
      <c r="AC15" s="9">
        <f>M15/$K15*100</f>
        <v>4.3115852003948216</v>
      </c>
      <c r="AD15" s="9">
        <f>N15/$K15*100</f>
        <v>4.1613462502563854</v>
      </c>
      <c r="AE15" s="9">
        <f>O15/$K15*100</f>
        <v>10.382544255476613</v>
      </c>
      <c r="AF15" s="9">
        <f>P15/$K15*100</f>
        <v>16.61144044206808</v>
      </c>
      <c r="AG15" s="9">
        <f>Q15/$K15*100</f>
        <v>13.056709724978887</v>
      </c>
      <c r="AH15" s="9">
        <f>R15/$K15*100</f>
        <v>35.672288720633311</v>
      </c>
      <c r="AI15" s="9">
        <f>S15/$K15*100</f>
        <v>13.213009343877788</v>
      </c>
    </row>
    <row r="16" spans="1:35" x14ac:dyDescent="0.25">
      <c r="A16" t="s">
        <v>32</v>
      </c>
      <c r="B16" t="s">
        <v>55</v>
      </c>
      <c r="C16" s="1">
        <v>10384</v>
      </c>
      <c r="D16" s="1">
        <v>2199.3105409575001</v>
      </c>
      <c r="E16" s="1">
        <v>1539.6845782560599</v>
      </c>
      <c r="F16" s="1">
        <v>2219.1267015620301</v>
      </c>
      <c r="G16" s="1">
        <v>2225.2107608082702</v>
      </c>
      <c r="H16" s="1">
        <v>1433.5261737917001</v>
      </c>
      <c r="I16" s="1">
        <v>684.35147540620505</v>
      </c>
      <c r="J16" s="1">
        <v>82.789769218239996</v>
      </c>
      <c r="K16" s="1">
        <v>8113.2220324479204</v>
      </c>
      <c r="L16" s="1">
        <v>90.626999225544594</v>
      </c>
      <c r="M16" s="1">
        <v>411.39383206812499</v>
      </c>
      <c r="N16" s="1">
        <v>482.17646907901798</v>
      </c>
      <c r="O16" s="1">
        <v>1199.0848176009099</v>
      </c>
      <c r="P16" s="1">
        <v>1469.44546227462</v>
      </c>
      <c r="Q16" s="1">
        <v>1482.9005161213199</v>
      </c>
      <c r="R16" s="1">
        <v>1759.8418719961401</v>
      </c>
      <c r="S16" s="1">
        <v>1217.7520640822499</v>
      </c>
      <c r="T16" s="1">
        <v>6</v>
      </c>
      <c r="U16" s="9">
        <f>D16/$C16*100</f>
        <v>21.179801049282553</v>
      </c>
      <c r="V16" s="9">
        <f>E16/$C16*100</f>
        <v>14.827470900000577</v>
      </c>
      <c r="W16" s="9">
        <f>F16/$C16*100</f>
        <v>21.370634645242973</v>
      </c>
      <c r="X16" s="9">
        <f>G16/$C16*100</f>
        <v>21.429225354471015</v>
      </c>
      <c r="Y16" s="9">
        <f>H16/$C16*100</f>
        <v>13.805144200613444</v>
      </c>
      <c r="Z16" s="9">
        <f>I16/$C16*100</f>
        <v>6.5904417893509732</v>
      </c>
      <c r="AA16" s="9">
        <f>J16/$C16*100</f>
        <v>0.79728206103852084</v>
      </c>
      <c r="AB16" s="9">
        <f>L16/$K16*100</f>
        <v>1.1170284612339227</v>
      </c>
      <c r="AC16" s="9">
        <f>M16/$K16*100</f>
        <v>5.0706591095720244</v>
      </c>
      <c r="AD16" s="9">
        <f>N16/$K16*100</f>
        <v>5.9430947057852883</v>
      </c>
      <c r="AE16" s="9">
        <f>O16/$K16*100</f>
        <v>14.779391132219788</v>
      </c>
      <c r="AF16" s="9">
        <f>P16/$K16*100</f>
        <v>18.111737314691229</v>
      </c>
      <c r="AG16" s="9">
        <f>Q16/$K16*100</f>
        <v>18.27757837996576</v>
      </c>
      <c r="AH16" s="9">
        <f>R16/$K16*100</f>
        <v>21.69103550917071</v>
      </c>
      <c r="AI16" s="9">
        <f>S16/$K16*100</f>
        <v>15.009475387361363</v>
      </c>
    </row>
    <row r="17" spans="1:35" x14ac:dyDescent="0.25">
      <c r="A17" t="s">
        <v>33</v>
      </c>
      <c r="B17" t="s">
        <v>56</v>
      </c>
      <c r="C17" s="1">
        <v>10533</v>
      </c>
      <c r="D17" s="1">
        <v>2040.29979227628</v>
      </c>
      <c r="E17" s="1">
        <v>1380.94852263964</v>
      </c>
      <c r="F17" s="1">
        <v>1986.99214477548</v>
      </c>
      <c r="G17" s="1">
        <v>2183.0004413889701</v>
      </c>
      <c r="H17" s="1">
        <v>1875.7335415699099</v>
      </c>
      <c r="I17" s="1">
        <v>936.09853051464802</v>
      </c>
      <c r="J17" s="1">
        <v>129.92702683505701</v>
      </c>
      <c r="K17" s="1">
        <v>8412.3422988493003</v>
      </c>
      <c r="L17" s="1">
        <v>330.67996545402798</v>
      </c>
      <c r="M17" s="1">
        <v>335.71114225615202</v>
      </c>
      <c r="N17" s="1">
        <v>369.30210892670499</v>
      </c>
      <c r="O17" s="1">
        <v>1171.2874589963501</v>
      </c>
      <c r="P17" s="1">
        <v>1539.9655897799901</v>
      </c>
      <c r="Q17" s="1">
        <v>1089.79511509441</v>
      </c>
      <c r="R17" s="1">
        <v>2540.67615237465</v>
      </c>
      <c r="S17" s="1">
        <v>1034.92476596701</v>
      </c>
      <c r="T17" s="1">
        <v>10</v>
      </c>
      <c r="U17" s="9">
        <f>D17/$C17*100</f>
        <v>19.370547728816863</v>
      </c>
      <c r="V17" s="9">
        <f>E17/$C17*100</f>
        <v>13.11068567966999</v>
      </c>
      <c r="W17" s="9">
        <f>F17/$C17*100</f>
        <v>18.864446451870123</v>
      </c>
      <c r="X17" s="9">
        <f>G17/$C17*100</f>
        <v>20.725343600009211</v>
      </c>
      <c r="Y17" s="9">
        <f>H17/$C17*100</f>
        <v>17.808160463020126</v>
      </c>
      <c r="Z17" s="9">
        <f>I17/$C17*100</f>
        <v>8.8872926090823903</v>
      </c>
      <c r="AA17" s="9">
        <f>J17/$C17*100</f>
        <v>1.2335234675311593</v>
      </c>
      <c r="AB17" s="9">
        <f>L17/$K17*100</f>
        <v>3.9308905142775838</v>
      </c>
      <c r="AC17" s="9">
        <f>M17/$K17*100</f>
        <v>3.9906976003826302</v>
      </c>
      <c r="AD17" s="9">
        <f>N17/$K17*100</f>
        <v>4.3900033523032072</v>
      </c>
      <c r="AE17" s="9">
        <f>O17/$K17*100</f>
        <v>13.923440314079553</v>
      </c>
      <c r="AF17" s="9">
        <f>P17/$K17*100</f>
        <v>18.306026253718152</v>
      </c>
      <c r="AG17" s="9">
        <f>Q17/$K17*100</f>
        <v>12.954716729055116</v>
      </c>
      <c r="AH17" s="9">
        <f>R17/$K17*100</f>
        <v>30.201768569524113</v>
      </c>
      <c r="AI17" s="9">
        <f>S17/$K17*100</f>
        <v>12.302456666659586</v>
      </c>
    </row>
    <row r="18" spans="1:35" x14ac:dyDescent="0.25">
      <c r="A18" t="s">
        <v>34</v>
      </c>
      <c r="B18" t="s">
        <v>57</v>
      </c>
      <c r="C18" s="1">
        <v>81639</v>
      </c>
      <c r="D18" s="1">
        <v>14847.718657412801</v>
      </c>
      <c r="E18" s="1">
        <v>13727.285204872</v>
      </c>
      <c r="F18" s="1">
        <v>14747.235177541899</v>
      </c>
      <c r="G18" s="1">
        <v>16744.829467732401</v>
      </c>
      <c r="H18" s="1">
        <v>13900.630720000099</v>
      </c>
      <c r="I18" s="1">
        <v>6561.4185366944203</v>
      </c>
      <c r="J18" s="1">
        <v>1109.8822357464201</v>
      </c>
      <c r="K18" s="1">
        <v>66896.530652233007</v>
      </c>
      <c r="L18" s="1">
        <v>302.481126496466</v>
      </c>
      <c r="M18" s="1">
        <v>2755.00193060231</v>
      </c>
      <c r="N18" s="1">
        <v>4559.7221835687296</v>
      </c>
      <c r="O18" s="1">
        <v>9424.9045007139703</v>
      </c>
      <c r="P18" s="1">
        <v>11378.9368156621</v>
      </c>
      <c r="Q18" s="1">
        <v>7618.2103957971804</v>
      </c>
      <c r="R18" s="1">
        <v>18988.9575999956</v>
      </c>
      <c r="S18" s="1">
        <v>11868.316099396699</v>
      </c>
      <c r="T18" s="1">
        <v>12</v>
      </c>
      <c r="U18" s="9">
        <f>D18/$C18*100</f>
        <v>18.187041312868605</v>
      </c>
      <c r="V18" s="9">
        <f>E18/$C18*100</f>
        <v>16.814617039493378</v>
      </c>
      <c r="W18" s="9">
        <f>F18/$C18*100</f>
        <v>18.063958619706145</v>
      </c>
      <c r="X18" s="9">
        <f>G18/$C18*100</f>
        <v>20.51082138160977</v>
      </c>
      <c r="Y18" s="9">
        <f>H18/$C18*100</f>
        <v>17.026948786731953</v>
      </c>
      <c r="Z18" s="9">
        <f>I18/$C18*100</f>
        <v>8.0371128219287602</v>
      </c>
      <c r="AA18" s="9">
        <f>J18/$C18*100</f>
        <v>1.3595000376614363</v>
      </c>
      <c r="AB18" s="9">
        <f>L18/$K18*100</f>
        <v>0.45216265110807985</v>
      </c>
      <c r="AC18" s="9">
        <f>M18/$K18*100</f>
        <v>4.1183031522582372</v>
      </c>
      <c r="AD18" s="9">
        <f>N18/$K18*100</f>
        <v>6.8160816997712663</v>
      </c>
      <c r="AE18" s="9">
        <f>O18/$K18*100</f>
        <v>14.088779206966793</v>
      </c>
      <c r="AF18" s="9">
        <f>P18/$K18*100</f>
        <v>17.009756267954192</v>
      </c>
      <c r="AG18" s="9">
        <f>Q18/$K18*100</f>
        <v>11.38805005509338</v>
      </c>
      <c r="AH18" s="9">
        <f>R18/$K18*100</f>
        <v>28.385564116487927</v>
      </c>
      <c r="AI18" s="9">
        <f>S18/$K18*100</f>
        <v>17.741302850360199</v>
      </c>
    </row>
    <row r="19" spans="1:35" x14ac:dyDescent="0.25">
      <c r="A19" t="s">
        <v>35</v>
      </c>
      <c r="B19" t="s">
        <v>58</v>
      </c>
      <c r="C19" s="1">
        <v>10234</v>
      </c>
      <c r="D19" s="1">
        <v>2263.9485944150001</v>
      </c>
      <c r="E19" s="1">
        <v>1471.79010679968</v>
      </c>
      <c r="F19" s="1">
        <v>2254.5783249041801</v>
      </c>
      <c r="G19" s="1">
        <v>1892.76514610705</v>
      </c>
      <c r="H19" s="1">
        <v>1460.04821521394</v>
      </c>
      <c r="I19" s="1">
        <v>755.69301927775405</v>
      </c>
      <c r="J19" s="1">
        <v>135.17659328239901</v>
      </c>
      <c r="K19" s="1">
        <v>7954.2562951110503</v>
      </c>
      <c r="L19" s="1">
        <v>110.36620533078001</v>
      </c>
      <c r="M19" s="1">
        <v>282.282714615656</v>
      </c>
      <c r="N19" s="1">
        <v>403.30191607763101</v>
      </c>
      <c r="O19" s="1">
        <v>1270.30113943623</v>
      </c>
      <c r="P19" s="1">
        <v>1598.12436393749</v>
      </c>
      <c r="Q19" s="1">
        <v>1228.0256161464799</v>
      </c>
      <c r="R19" s="1">
        <v>2087.6761885545602</v>
      </c>
      <c r="S19" s="1">
        <v>974.17815101221697</v>
      </c>
      <c r="T19" s="1">
        <v>5</v>
      </c>
      <c r="U19" s="9">
        <f>D19/$C19*100</f>
        <v>22.121835005032249</v>
      </c>
      <c r="V19" s="9">
        <f>E19/$C19*100</f>
        <v>14.381376849713504</v>
      </c>
      <c r="W19" s="9">
        <f>F19/$C19*100</f>
        <v>22.030274818293726</v>
      </c>
      <c r="X19" s="9">
        <f>G19/$C19*100</f>
        <v>18.494871468702854</v>
      </c>
      <c r="Y19" s="9">
        <f>H19/$C19*100</f>
        <v>14.266642712663083</v>
      </c>
      <c r="Z19" s="9">
        <f>I19/$C19*100</f>
        <v>7.3841412866694753</v>
      </c>
      <c r="AA19" s="9">
        <f>J19/$C19*100</f>
        <v>1.3208578589251416</v>
      </c>
      <c r="AB19" s="9">
        <f>L19/$K19*100</f>
        <v>1.387511305093535</v>
      </c>
      <c r="AC19" s="9">
        <f>M19/$K19*100</f>
        <v>3.5488259887873657</v>
      </c>
      <c r="AD19" s="9">
        <f>N19/$K19*100</f>
        <v>5.0702655423048633</v>
      </c>
      <c r="AE19" s="9">
        <f>O19/$K19*100</f>
        <v>15.9700805745598</v>
      </c>
      <c r="AF19" s="9">
        <f>P19/$K19*100</f>
        <v>20.091436642791486</v>
      </c>
      <c r="AG19" s="9">
        <f>Q19/$K19*100</f>
        <v>15.438597533012171</v>
      </c>
      <c r="AH19" s="9">
        <f>R19/$K19*100</f>
        <v>26.246026166364732</v>
      </c>
      <c r="AI19" s="9">
        <f>S19/$K19*100</f>
        <v>12.247256247085968</v>
      </c>
    </row>
    <row r="20" spans="1:35" x14ac:dyDescent="0.25">
      <c r="A20" t="s">
        <v>36</v>
      </c>
      <c r="B20" t="s">
        <v>59</v>
      </c>
      <c r="C20" s="1">
        <v>15605</v>
      </c>
      <c r="D20" s="1">
        <v>3122.8706371103599</v>
      </c>
      <c r="E20" s="1">
        <v>2059.7111135711798</v>
      </c>
      <c r="F20" s="1">
        <v>3045.8896833324702</v>
      </c>
      <c r="G20" s="1">
        <v>3083.8336122184501</v>
      </c>
      <c r="H20" s="1">
        <v>2600.2500194378399</v>
      </c>
      <c r="I20" s="1">
        <v>1419.43089840938</v>
      </c>
      <c r="J20" s="1">
        <v>273.01403592031801</v>
      </c>
      <c r="K20" s="1">
        <v>12448.7886494419</v>
      </c>
      <c r="L20" s="1">
        <v>281.063858760806</v>
      </c>
      <c r="M20" s="1">
        <v>533.52875811421904</v>
      </c>
      <c r="N20" s="1">
        <v>536.26914065005201</v>
      </c>
      <c r="O20" s="1">
        <v>1684.8111116912501</v>
      </c>
      <c r="P20" s="1">
        <v>2190.4847530873699</v>
      </c>
      <c r="Q20" s="1">
        <v>1612.51746699161</v>
      </c>
      <c r="R20" s="1">
        <v>3774.0590742682398</v>
      </c>
      <c r="S20" s="1">
        <v>1836.0544858783101</v>
      </c>
      <c r="T20" s="1">
        <v>9</v>
      </c>
      <c r="U20" s="9">
        <f>D20/$C20*100</f>
        <v>20.011987421405703</v>
      </c>
      <c r="V20" s="9">
        <f>E20/$C20*100</f>
        <v>13.199045905614737</v>
      </c>
      <c r="W20" s="9">
        <f>F20/$C20*100</f>
        <v>19.51867788101551</v>
      </c>
      <c r="X20" s="9">
        <f>G20/$C20*100</f>
        <v>19.761830260932072</v>
      </c>
      <c r="Y20" s="9">
        <f>H20/$C20*100</f>
        <v>16.66292867310375</v>
      </c>
      <c r="Z20" s="9">
        <f>I20/$C20*100</f>
        <v>9.0960006306272359</v>
      </c>
      <c r="AA20" s="9">
        <f>J20/$C20*100</f>
        <v>1.7495292273009806</v>
      </c>
      <c r="AB20" s="9">
        <f>L20/$K20*100</f>
        <v>2.2577607080943296</v>
      </c>
      <c r="AC20" s="9">
        <f>M20/$K20*100</f>
        <v>4.2857885464875167</v>
      </c>
      <c r="AD20" s="9">
        <f>N20/$K20*100</f>
        <v>4.3078017930209924</v>
      </c>
      <c r="AE20" s="9">
        <f>O20/$K20*100</f>
        <v>13.533936185564391</v>
      </c>
      <c r="AF20" s="9">
        <f>P20/$K20*100</f>
        <v>17.595967083797934</v>
      </c>
      <c r="AG20" s="9">
        <f>Q20/$K20*100</f>
        <v>12.953207837325618</v>
      </c>
      <c r="AH20" s="9">
        <f>R20/$K20*100</f>
        <v>30.316677232988749</v>
      </c>
      <c r="AI20" s="9">
        <f>S20/$K20*100</f>
        <v>14.748860612720124</v>
      </c>
    </row>
    <row r="21" spans="1:35" x14ac:dyDescent="0.25">
      <c r="A21" t="s">
        <v>37</v>
      </c>
      <c r="B21" t="s">
        <v>60</v>
      </c>
      <c r="C21" s="1">
        <v>2398</v>
      </c>
      <c r="D21" s="1">
        <v>313.43893884498999</v>
      </c>
      <c r="E21" s="1">
        <v>254.45849194590599</v>
      </c>
      <c r="F21" s="1">
        <v>290.48016545088501</v>
      </c>
      <c r="G21" s="1">
        <v>588.69976429820701</v>
      </c>
      <c r="H21" s="1">
        <v>590.949326924248</v>
      </c>
      <c r="I21" s="1">
        <v>313.93931069521699</v>
      </c>
      <c r="J21" s="1">
        <v>46.034001840549102</v>
      </c>
      <c r="K21" s="1">
        <v>2069.9414245528301</v>
      </c>
      <c r="L21" s="1">
        <v>69.798285906209699</v>
      </c>
      <c r="M21" s="1">
        <v>178.65790657641799</v>
      </c>
      <c r="N21" s="1">
        <v>124.26042020012601</v>
      </c>
      <c r="O21" s="1">
        <v>213.624077373815</v>
      </c>
      <c r="P21" s="1">
        <v>194.08141220341699</v>
      </c>
      <c r="Q21" s="1">
        <v>208.226143326087</v>
      </c>
      <c r="R21" s="1">
        <v>813.46047306001105</v>
      </c>
      <c r="S21" s="1">
        <v>267.83270590674698</v>
      </c>
      <c r="T21" s="1">
        <v>4</v>
      </c>
      <c r="U21" s="9">
        <f>D21/$C21*100</f>
        <v>13.070848158673479</v>
      </c>
      <c r="V21" s="9">
        <f>E21/$C21*100</f>
        <v>10.6112798976608</v>
      </c>
      <c r="W21" s="9">
        <f>F21/$C21*100</f>
        <v>12.113434756083612</v>
      </c>
      <c r="X21" s="9">
        <f>G21/$C21*100</f>
        <v>24.549614858140409</v>
      </c>
      <c r="Y21" s="9">
        <f>H21/$C21*100</f>
        <v>24.643424809184651</v>
      </c>
      <c r="Z21" s="9">
        <f>I21/$C21*100</f>
        <v>13.091714374279274</v>
      </c>
      <c r="AA21" s="9">
        <f>J21/$C21*100</f>
        <v>1.9196831459778609</v>
      </c>
      <c r="AB21" s="9">
        <f>L21/$K21*100</f>
        <v>3.371993288229798</v>
      </c>
      <c r="AC21" s="9">
        <f>M21/$K21*100</f>
        <v>8.6310609786947712</v>
      </c>
      <c r="AD21" s="9">
        <f>N21/$K21*100</f>
        <v>6.0030887215550077</v>
      </c>
      <c r="AE21" s="9">
        <f>O21/$K21*100</f>
        <v>10.320295774551411</v>
      </c>
      <c r="AF21" s="9">
        <f>P21/$K21*100</f>
        <v>9.3761789537278535</v>
      </c>
      <c r="AG21" s="9">
        <f>Q21/$K21*100</f>
        <v>10.059518634498083</v>
      </c>
      <c r="AH21" s="9">
        <f>R21/$K21*100</f>
        <v>39.298719442543792</v>
      </c>
      <c r="AI21" s="9">
        <f>S21/$K21*100</f>
        <v>12.939144206199311</v>
      </c>
    </row>
    <row r="22" spans="1:35" x14ac:dyDescent="0.25">
      <c r="A22" t="s">
        <v>38</v>
      </c>
      <c r="B22" t="s">
        <v>41</v>
      </c>
      <c r="C22" s="1">
        <v>18699</v>
      </c>
      <c r="D22" s="1">
        <v>3157.8852666436601</v>
      </c>
      <c r="E22" s="1">
        <v>2528.8284177269102</v>
      </c>
      <c r="F22" s="1">
        <v>3121.54369696699</v>
      </c>
      <c r="G22" s="1">
        <v>4042.0991554744801</v>
      </c>
      <c r="H22" s="1">
        <v>3570.23692046512</v>
      </c>
      <c r="I22" s="1">
        <v>1951.1257327511601</v>
      </c>
      <c r="J22" s="1">
        <v>327.28080997168098</v>
      </c>
      <c r="K22" s="1">
        <v>15467.504143873701</v>
      </c>
      <c r="L22" s="1">
        <v>337.30372492319498</v>
      </c>
      <c r="M22" s="1">
        <v>703.23886398175603</v>
      </c>
      <c r="N22" s="1">
        <v>648.652318238102</v>
      </c>
      <c r="O22" s="1">
        <v>1602.8897117793099</v>
      </c>
      <c r="P22" s="1">
        <v>2426.1519857643302</v>
      </c>
      <c r="Q22" s="1">
        <v>2258.9375171736801</v>
      </c>
      <c r="R22" s="1">
        <v>5150.6980591943102</v>
      </c>
      <c r="S22" s="1">
        <v>2339.6319628190299</v>
      </c>
      <c r="T22" s="1">
        <v>29</v>
      </c>
      <c r="U22" s="9">
        <f>D22/$C22*100</f>
        <v>16.887990088473501</v>
      </c>
      <c r="V22" s="9">
        <f>E22/$C22*100</f>
        <v>13.523869820455159</v>
      </c>
      <c r="W22" s="9">
        <f>F22/$C22*100</f>
        <v>16.693639750612281</v>
      </c>
      <c r="X22" s="9">
        <f>G22/$C22*100</f>
        <v>21.616659476306115</v>
      </c>
      <c r="Y22" s="9">
        <f>H22/$C22*100</f>
        <v>19.093197071849406</v>
      </c>
      <c r="Z22" s="9">
        <f>I22/$C22*100</f>
        <v>10.434385436393177</v>
      </c>
      <c r="AA22" s="9">
        <f>J22/$C22*100</f>
        <v>1.7502583559103748</v>
      </c>
      <c r="AB22" s="9">
        <f>L22/$K22*100</f>
        <v>2.1807249688489185</v>
      </c>
      <c r="AC22" s="9">
        <f>M22/$K22*100</f>
        <v>4.5465568164097876</v>
      </c>
      <c r="AD22" s="9">
        <f>N22/$K22*100</f>
        <v>4.1936456729188416</v>
      </c>
      <c r="AE22" s="9">
        <f>O22/$K22*100</f>
        <v>10.362949942471328</v>
      </c>
      <c r="AF22" s="9">
        <f>P22/$K22*100</f>
        <v>15.685478168921453</v>
      </c>
      <c r="AG22" s="9">
        <f>Q22/$K22*100</f>
        <v>14.604408676162469</v>
      </c>
      <c r="AH22" s="9">
        <f>R22/$K22*100</f>
        <v>33.300123997279648</v>
      </c>
      <c r="AI22" s="9">
        <f>S22/$K22*100</f>
        <v>15.126111756987637</v>
      </c>
    </row>
    <row r="23" spans="1:35" x14ac:dyDescent="0.25">
      <c r="A23" t="s">
        <v>39</v>
      </c>
      <c r="B23" t="s">
        <v>61</v>
      </c>
      <c r="C23" s="1">
        <v>12766</v>
      </c>
      <c r="D23" s="1">
        <v>3031.2932212820301</v>
      </c>
      <c r="E23" s="1">
        <v>1645.8837687597199</v>
      </c>
      <c r="F23" s="1">
        <v>3124.5667377067998</v>
      </c>
      <c r="G23" s="1">
        <v>2421.2956130815601</v>
      </c>
      <c r="H23" s="1">
        <v>1607.9086044799501</v>
      </c>
      <c r="I23" s="1">
        <v>795.03575981171298</v>
      </c>
      <c r="J23" s="1">
        <v>140.016294878221</v>
      </c>
      <c r="K23" s="1">
        <v>9771.3444335697295</v>
      </c>
      <c r="L23" s="1">
        <v>147.452227804404</v>
      </c>
      <c r="M23" s="1">
        <v>422.02125250373302</v>
      </c>
      <c r="N23" s="1">
        <v>830.25680800882901</v>
      </c>
      <c r="O23" s="1">
        <v>1608.09740195006</v>
      </c>
      <c r="P23" s="1">
        <v>1635.55927982208</v>
      </c>
      <c r="Q23" s="1">
        <v>1629.59803997872</v>
      </c>
      <c r="R23" s="1">
        <v>2218.0952836763099</v>
      </c>
      <c r="S23" s="1">
        <v>1280.2641398255901</v>
      </c>
      <c r="T23" s="1">
        <v>9</v>
      </c>
      <c r="U23" s="9">
        <f>D23/$C23*100</f>
        <v>23.745051083205627</v>
      </c>
      <c r="V23" s="9">
        <f>E23/$C23*100</f>
        <v>12.892713212907097</v>
      </c>
      <c r="W23" s="9">
        <f>F23/$C23*100</f>
        <v>24.475691193065956</v>
      </c>
      <c r="X23" s="9">
        <f>G23/$C23*100</f>
        <v>18.96675241329751</v>
      </c>
      <c r="Y23" s="9">
        <f>H23/$C23*100</f>
        <v>12.595242084285996</v>
      </c>
      <c r="Z23" s="9">
        <f>I23/$C23*100</f>
        <v>6.2277593593272211</v>
      </c>
      <c r="AA23" s="9">
        <f>J23/$C23*100</f>
        <v>1.0967906539105514</v>
      </c>
      <c r="AB23" s="9">
        <f>L23/$K23*100</f>
        <v>1.5090270208654986</v>
      </c>
      <c r="AC23" s="9">
        <f>M23/$K23*100</f>
        <v>4.3189681355808842</v>
      </c>
      <c r="AD23" s="9">
        <f>N23/$K23*100</f>
        <v>8.4968533619228328</v>
      </c>
      <c r="AE23" s="9">
        <f>O23/$K23*100</f>
        <v>16.457278861498281</v>
      </c>
      <c r="AF23" s="9">
        <f>P23/$K23*100</f>
        <v>16.738323891265875</v>
      </c>
      <c r="AG23" s="9">
        <f>Q23/$K23*100</f>
        <v>16.677316525453652</v>
      </c>
      <c r="AH23" s="9">
        <f>R23/$K23*100</f>
        <v>22.700000995318319</v>
      </c>
      <c r="AI23" s="9">
        <f>S23/$K23*100</f>
        <v>13.102231208094626</v>
      </c>
    </row>
  </sheetData>
  <sortState ref="A2:AI23">
    <sortCondition ref="A2:A2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2020-08-05T14:57:30Z</dcterms:created>
  <dcterms:modified xsi:type="dcterms:W3CDTF">2020-08-27T10:43:13Z</dcterms:modified>
</cp:coreProperties>
</file>