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2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</calcChain>
</file>

<file path=xl/sharedStrings.xml><?xml version="1.0" encoding="utf-8"?>
<sst xmlns="http://schemas.openxmlformats.org/spreadsheetml/2006/main" count="45" uniqueCount="45">
  <si>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</si>
  <si>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</si>
  <si>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</si>
  <si>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</si>
  <si>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</si>
  <si>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</si>
  <si>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</si>
  <si>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</si>
  <si>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</si>
  <si>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</si>
  <si>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</si>
  <si>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</si>
  <si>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</si>
  <si>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</si>
  <si>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</si>
  <si>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</si>
  <si>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</si>
  <si>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</si>
  <si>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0061</t>
  </si>
  <si>
    <t>7305</t>
  </si>
  <si>
    <t>7307</t>
  </si>
  <si>
    <t>7308</t>
  </si>
  <si>
    <t>7313</t>
  </si>
  <si>
    <t>Toulouse</t>
  </si>
  <si>
    <t>Villefranche-de-Rouergue</t>
  </si>
  <si>
    <t>Auch</t>
  </si>
  <si>
    <t>Cahors</t>
  </si>
  <si>
    <t>Montauban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</si>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</sst>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28</v>
      </c>
      <c r="U1" s="6" t="s">
        <v>29</v>
      </c>
      <c r="V1" s="6" t="s">
        <v>30</v>
      </c>
      <c r="W1" s="6" t="s">
        <v>31</v>
      </c>
      <c r="X1" s="6" t="s">
        <v>32</v>
      </c>
      <c r="Y1" s="6" t="s">
        <v>33</v>
      </c>
      <c r="Z1" s="6" t="s">
        <v>34</v>
      </c>
      <c r="AA1" s="6" t="s">
        <v>35</v>
      </c>
      <c r="AB1" s="7" t="s">
        <v>36</v>
      </c>
      <c r="AC1" s="7" t="s">
        <v>37</v>
      </c>
      <c r="AD1" s="7" t="s">
        <v>38</v>
      </c>
      <c r="AE1" s="7" t="s">
        <v>39</v>
      </c>
      <c r="AF1" s="7" t="s">
        <v>40</v>
      </c>
      <c r="AG1" s="7" t="s">
        <v>41</v>
      </c>
      <c r="AH1" s="7" t="s">
        <v>42</v>
      </c>
      <c r="AI1" s="7" t="s">
        <v>43</v>
      </c>
    </row>
    <row r="2" spans="1:35" x14ac:dyDescent="0.25">
      <c r="A2" t="s">
        <v>18</v>
      </c>
      <c r="B2" t="s">
        <v>23</v>
      </c>
      <c r="C2" s="1">
        <v>29895</v>
      </c>
      <c r="D2" s="1">
        <v>6826.3174834077799</v>
      </c>
      <c r="E2" s="1">
        <v>4024.0033362199501</v>
      </c>
      <c r="F2" s="1">
        <v>7089.7246744618596</v>
      </c>
      <c r="G2" s="1">
        <v>5829.7862966863004</v>
      </c>
      <c r="H2" s="1">
        <v>3889.1719469333898</v>
      </c>
      <c r="I2" s="1">
        <v>1915.8490687631399</v>
      </c>
      <c r="J2" s="1">
        <v>320.14719352757402</v>
      </c>
      <c r="K2" s="1">
        <v>22979.0281333147</v>
      </c>
      <c r="L2" s="1">
        <v>337.01892471892103</v>
      </c>
      <c r="M2" s="1">
        <v>1067.9025864390201</v>
      </c>
      <c r="N2" s="1">
        <v>1852.3414228214299</v>
      </c>
      <c r="O2" s="1">
        <v>3643.09746144051</v>
      </c>
      <c r="P2" s="1">
        <v>4052.62344126362</v>
      </c>
      <c r="Q2" s="1">
        <v>3776.7356270506898</v>
      </c>
      <c r="R2" s="1">
        <v>5115.5854791634702</v>
      </c>
      <c r="S2" s="1">
        <v>3133.7231904169998</v>
      </c>
      <c r="T2" s="1">
        <v>24</v>
      </c>
      <c r="U2" s="9">
        <f>D2/$C2*100</f>
        <v>22.834311702317379</v>
      </c>
      <c r="V2" s="9">
        <f>E2/$C2*100</f>
        <v>13.460456050242348</v>
      </c>
      <c r="W2" s="9">
        <f>F2/$C2*100</f>
        <v>23.715419549964409</v>
      </c>
      <c r="X2" s="9">
        <f>G2/$C2*100</f>
        <v>19.500874048122764</v>
      </c>
      <c r="Y2" s="9">
        <f>H2/$C2*100</f>
        <v>13.009439528126411</v>
      </c>
      <c r="Z2" s="9">
        <f>I2/$C2*100</f>
        <v>6.4085936402847956</v>
      </c>
      <c r="AA2" s="9">
        <f>J2/$C2*100</f>
        <v>1.0709054809418765</v>
      </c>
      <c r="AB2" s="9">
        <f>L2/$K2*100</f>
        <v>1.4666369820502343</v>
      </c>
      <c r="AC2" s="9">
        <f>M2/$K2*100</f>
        <v>4.6472922189898389</v>
      </c>
      <c r="AD2" s="9">
        <f>N2/$K2*100</f>
        <v>8.0610085512534315</v>
      </c>
      <c r="AE2" s="9">
        <f>O2/$K2*100</f>
        <v>15.854010188354284</v>
      </c>
      <c r="AF2" s="9">
        <f>P2/$K2*100</f>
        <v>17.636182947999348</v>
      </c>
      <c r="AG2" s="9">
        <f>Q2/$K2*100</f>
        <v>16.4355759744914</v>
      </c>
      <c r="AH2" s="9">
        <f>R2/$K2*100</f>
        <v>22.261974916802334</v>
      </c>
      <c r="AI2" s="9">
        <f>S2/$K2*100</f>
        <v>13.637318220058962</v>
      </c>
    </row>
    <row r="3" spans="1:35" x14ac:dyDescent="0.25">
      <c r="A3" t="s">
        <v>19</v>
      </c>
      <c r="B3" t="s">
        <v>24</v>
      </c>
      <c r="C3" s="1">
        <v>1430</v>
      </c>
      <c r="D3" s="1">
        <v>206.99197925419799</v>
      </c>
      <c r="E3" s="1">
        <v>167.96918435359001</v>
      </c>
      <c r="F3" s="1">
        <v>214.57416831405899</v>
      </c>
      <c r="G3" s="1">
        <v>270.814239847218</v>
      </c>
      <c r="H3" s="1">
        <v>348.76538211396303</v>
      </c>
      <c r="I3" s="1">
        <v>191.415236985766</v>
      </c>
      <c r="J3" s="1">
        <v>29.4698091312051</v>
      </c>
      <c r="K3" s="1">
        <v>1192.7751218190299</v>
      </c>
      <c r="L3" s="1">
        <v>100.871787188314</v>
      </c>
      <c r="M3" s="1">
        <v>76.104348695762198</v>
      </c>
      <c r="N3" s="1">
        <v>71.172559131174907</v>
      </c>
      <c r="O3" s="1">
        <v>85.688734842641907</v>
      </c>
      <c r="P3" s="1">
        <v>96.212667495586999</v>
      </c>
      <c r="Q3" s="1">
        <v>81.312143218575102</v>
      </c>
      <c r="R3" s="1">
        <v>534.85997829039195</v>
      </c>
      <c r="S3" s="1">
        <v>146.55290295657699</v>
      </c>
      <c r="T3" s="1">
        <v>4</v>
      </c>
      <c r="U3" s="9">
        <f>D3/$C3*100</f>
        <v>14.474963584209648</v>
      </c>
      <c r="V3" s="9">
        <f>E3/$C3*100</f>
        <v>11.746096807943356</v>
      </c>
      <c r="W3" s="9">
        <f>F3/$C3*100</f>
        <v>15.005186595388743</v>
      </c>
      <c r="X3" s="9">
        <f>G3/$C3*100</f>
        <v>18.938058730574685</v>
      </c>
      <c r="Y3" s="9">
        <f>H3/$C3*100</f>
        <v>24.389187560416996</v>
      </c>
      <c r="Z3" s="9">
        <f>I3/$C3*100</f>
        <v>13.385680908095523</v>
      </c>
      <c r="AA3" s="9">
        <f>J3/$C3*100</f>
        <v>2.060825813370986</v>
      </c>
      <c r="AB3" s="9">
        <f>L3/$K3*100</f>
        <v>8.4568989864980146</v>
      </c>
      <c r="AC3" s="9">
        <f>M3/$K3*100</f>
        <v>6.3804440001816953</v>
      </c>
      <c r="AD3" s="9">
        <f>N3/$K3*100</f>
        <v>5.9669721332411676</v>
      </c>
      <c r="AE3" s="9">
        <f>O3/$K3*100</f>
        <v>7.1839807248799046</v>
      </c>
      <c r="AF3" s="9">
        <f>P3/$K3*100</f>
        <v>8.066287243555081</v>
      </c>
      <c r="AG3" s="9">
        <f>Q3/$K3*100</f>
        <v>6.8170555984241874</v>
      </c>
      <c r="AH3" s="9">
        <f>R3/$K3*100</f>
        <v>44.841644372554399</v>
      </c>
      <c r="AI3" s="9">
        <f>S3/$K3*100</f>
        <v>12.286716940665055</v>
      </c>
    </row>
    <row r="4" spans="1:35" x14ac:dyDescent="0.25">
      <c r="A4" t="s">
        <v>20</v>
      </c>
      <c r="B4" t="s">
        <v>25</v>
      </c>
      <c r="C4" s="1">
        <v>516.99999999999898</v>
      </c>
      <c r="D4" s="1">
        <v>66.864513013214093</v>
      </c>
      <c r="E4" s="1">
        <v>51.025166216594897</v>
      </c>
      <c r="F4" s="1">
        <v>69.940752998113794</v>
      </c>
      <c r="G4" s="1">
        <v>99.517691336238101</v>
      </c>
      <c r="H4" s="1">
        <v>153.490965045933</v>
      </c>
      <c r="I4" s="1">
        <v>61.8662497374102</v>
      </c>
      <c r="J4" s="1">
        <v>14.2946616524954</v>
      </c>
      <c r="K4" s="1">
        <v>426.69237011589303</v>
      </c>
      <c r="L4" s="1">
        <v>25.2424228634139</v>
      </c>
      <c r="M4" s="1">
        <v>15.3326865550974</v>
      </c>
      <c r="N4" s="1">
        <v>24.887398762560998</v>
      </c>
      <c r="O4" s="1">
        <v>23.655913978494599</v>
      </c>
      <c r="P4" s="1">
        <v>39.761143600347502</v>
      </c>
      <c r="Q4" s="1">
        <v>39.235788630773499</v>
      </c>
      <c r="R4" s="1">
        <v>224.796820455247</v>
      </c>
      <c r="S4" s="1">
        <v>33.780195269958597</v>
      </c>
      <c r="T4" s="1">
        <v>4</v>
      </c>
      <c r="U4" s="9">
        <f>D4/$C4*100</f>
        <v>12.933174664064648</v>
      </c>
      <c r="V4" s="9">
        <f>E4/$C4*100</f>
        <v>9.8694712217785288</v>
      </c>
      <c r="W4" s="9">
        <f>F4/$C4*100</f>
        <v>13.528192069267686</v>
      </c>
      <c r="X4" s="9">
        <f>G4/$C4*100</f>
        <v>19.249069890955184</v>
      </c>
      <c r="Y4" s="9">
        <f>H4/$C4*100</f>
        <v>29.688774670393286</v>
      </c>
      <c r="Z4" s="9">
        <f>I4/$C4*100</f>
        <v>11.966392599112249</v>
      </c>
      <c r="AA4" s="9">
        <f>J4/$C4*100</f>
        <v>2.7649248844285159</v>
      </c>
      <c r="AB4" s="9">
        <f>L4/$K4*100</f>
        <v>5.9158364740756575</v>
      </c>
      <c r="AC4" s="9">
        <f>M4/$K4*100</f>
        <v>3.5933819371864844</v>
      </c>
      <c r="AD4" s="9">
        <f>N4/$K4*100</f>
        <v>5.8326327128374444</v>
      </c>
      <c r="AE4" s="9">
        <f>O4/$K4*100</f>
        <v>5.5440208532600348</v>
      </c>
      <c r="AF4" s="9">
        <f>P4/$K4*100</f>
        <v>9.3184566645867282</v>
      </c>
      <c r="AG4" s="9">
        <f>Q4/$K4*100</f>
        <v>9.1953340108042578</v>
      </c>
      <c r="AH4" s="9">
        <f>R4/$K4*100</f>
        <v>52.683581005723255</v>
      </c>
      <c r="AI4" s="9">
        <f>S4/$K4*100</f>
        <v>7.916756341526245</v>
      </c>
    </row>
    <row r="5" spans="1:35" x14ac:dyDescent="0.25">
      <c r="A5" t="s">
        <v>21</v>
      </c>
      <c r="B5" t="s">
        <v>26</v>
      </c>
      <c r="C5" s="1">
        <v>170</v>
      </c>
      <c r="D5" s="1">
        <v>24.4375</v>
      </c>
      <c r="E5" s="1">
        <v>7.4375</v>
      </c>
      <c r="F5" s="1">
        <v>27.625</v>
      </c>
      <c r="G5" s="1">
        <v>49.9375</v>
      </c>
      <c r="H5" s="1">
        <v>36.125</v>
      </c>
      <c r="I5" s="1">
        <v>20.1875</v>
      </c>
      <c r="J5" s="1">
        <v>4.25</v>
      </c>
      <c r="K5" s="1">
        <v>154.0625</v>
      </c>
      <c r="L5" s="1">
        <v>10.625</v>
      </c>
      <c r="M5" s="1">
        <v>10.625</v>
      </c>
      <c r="N5" s="1">
        <v>21.25</v>
      </c>
      <c r="O5" s="1">
        <v>21.25</v>
      </c>
      <c r="P5" s="1">
        <v>15.9375</v>
      </c>
      <c r="Q5" s="1">
        <v>15.9375</v>
      </c>
      <c r="R5" s="1">
        <v>47.8125</v>
      </c>
      <c r="S5" s="1">
        <v>10.625</v>
      </c>
      <c r="T5" s="1">
        <v>1</v>
      </c>
      <c r="U5" s="9">
        <f>D5/$C5*100</f>
        <v>14.374999999999998</v>
      </c>
      <c r="V5" s="9">
        <f>E5/$C5*100</f>
        <v>4.375</v>
      </c>
      <c r="W5" s="9">
        <f>F5/$C5*100</f>
        <v>16.25</v>
      </c>
      <c r="X5" s="9">
        <f>G5/$C5*100</f>
        <v>29.375</v>
      </c>
      <c r="Y5" s="9">
        <f>H5/$C5*100</f>
        <v>21.25</v>
      </c>
      <c r="Z5" s="9">
        <f>I5/$C5*100</f>
        <v>11.875</v>
      </c>
      <c r="AA5" s="9">
        <f>J5/$C5*100</f>
        <v>2.5</v>
      </c>
      <c r="AB5" s="9">
        <f>L5/$K5*100</f>
        <v>6.8965517241379306</v>
      </c>
      <c r="AC5" s="9">
        <f>M5/$K5*100</f>
        <v>6.8965517241379306</v>
      </c>
      <c r="AD5" s="9">
        <f>N5/$K5*100</f>
        <v>13.793103448275861</v>
      </c>
      <c r="AE5" s="9">
        <f>O5/$K5*100</f>
        <v>13.793103448275861</v>
      </c>
      <c r="AF5" s="9">
        <f>P5/$K5*100</f>
        <v>10.344827586206897</v>
      </c>
      <c r="AG5" s="9">
        <f>Q5/$K5*100</f>
        <v>10.344827586206897</v>
      </c>
      <c r="AH5" s="9">
        <f>R5/$K5*100</f>
        <v>31.03448275862069</v>
      </c>
      <c r="AI5" s="9">
        <f>S5/$K5*100</f>
        <v>6.8965517241379306</v>
      </c>
    </row>
    <row r="6" spans="1:35" x14ac:dyDescent="0.25">
      <c r="A6" t="s">
        <v>22</v>
      </c>
      <c r="B6" t="s">
        <v>27</v>
      </c>
      <c r="C6" s="1">
        <v>226337</v>
      </c>
      <c r="D6" s="1">
        <v>41046.833747702098</v>
      </c>
      <c r="E6" s="1">
        <v>33559.682052286698</v>
      </c>
      <c r="F6" s="1">
        <v>39979.611594059999</v>
      </c>
      <c r="G6" s="1">
        <v>46183.119093370202</v>
      </c>
      <c r="H6" s="1">
        <v>40710.2931790937</v>
      </c>
      <c r="I6" s="1">
        <v>21177.927212795599</v>
      </c>
      <c r="J6" s="1">
        <v>3679.5331206917999</v>
      </c>
      <c r="K6" s="1">
        <v>185240.99906238701</v>
      </c>
      <c r="L6" s="1">
        <v>3301.4254941938102</v>
      </c>
      <c r="M6" s="1">
        <v>7843.9411390244804</v>
      </c>
      <c r="N6" s="1">
        <v>9523.1047493710394</v>
      </c>
      <c r="O6" s="1">
        <v>22815.952871834001</v>
      </c>
      <c r="P6" s="1">
        <v>31016.633060701701</v>
      </c>
      <c r="Q6" s="1">
        <v>24144.109345515899</v>
      </c>
      <c r="R6" s="1">
        <v>57580.717952156199</v>
      </c>
      <c r="S6" s="1">
        <v>29015.114449590299</v>
      </c>
      <c r="T6" s="1">
        <v>162</v>
      </c>
      <c r="U6" s="9">
        <f>D6/$C6*100</f>
        <v>18.135273396617478</v>
      </c>
      <c r="V6" s="9">
        <f>E6/$C6*100</f>
        <v>14.827307091764361</v>
      </c>
      <c r="W6" s="9">
        <f>F6/$C6*100</f>
        <v>17.663754310634143</v>
      </c>
      <c r="X6" s="9">
        <f>G6/$C6*100</f>
        <v>20.404582146697269</v>
      </c>
      <c r="Y6" s="9">
        <f>H6/$C6*100</f>
        <v>17.986583359810236</v>
      </c>
      <c r="Z6" s="9">
        <f>I6/$C6*100</f>
        <v>9.3568118393349735</v>
      </c>
      <c r="AA6" s="9">
        <f>J6/$C6*100</f>
        <v>1.6256878551415808</v>
      </c>
      <c r="AB6" s="9">
        <f>L6/$K6*100</f>
        <v>1.7822326109793483</v>
      </c>
      <c r="AC6" s="9">
        <f>M6/$K6*100</f>
        <v>4.2344519726881487</v>
      </c>
      <c r="AD6" s="9">
        <f>N6/$K6*100</f>
        <v>5.1409271152569032</v>
      </c>
      <c r="AE6" s="9">
        <f>O6/$K6*100</f>
        <v>12.316902298799336</v>
      </c>
      <c r="AF6" s="9">
        <f>P6/$K6*100</f>
        <v>16.743935315451232</v>
      </c>
      <c r="AG6" s="9">
        <f>Q6/$K6*100</f>
        <v>13.033890697914257</v>
      </c>
      <c r="AH6" s="9">
        <f>R6/$K6*100</f>
        <v>31.084219067920099</v>
      </c>
      <c r="AI6" s="9">
        <f>S6/$K6*100</f>
        <v>15.663440920990901</v>
      </c>
    </row>
  </sheetData>
  <sortState ref="A2:AI6">
    <sortCondition ref="A2:A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2020-08-05T14:56:54Z</dcterms:created>
  <dcterms:modified xsi:type="dcterms:W3CDTF">2020-08-27T10:41:59Z</dcterms:modified>
</cp:coreProperties>
</file>