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<sst xmlns="http://schemas.openxmlformats.org/spreadsheetml/2006/main" count="55" uniqueCount="55">
  <si>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</si>
  <si>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</si>
  <si>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</si>
  <si>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</si>
  <si>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</si>
  <si>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</si>
  <si>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</si>
  <si>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</si>
  <si>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</si>
  <si>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</si>
  <si>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</si>
  <si>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</si>
  <si>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</si>
  <si>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</si>
  <si>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</si>
  <si>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</si>
  <si>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</si>
  <si>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</si>
  <si>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200040418</t>
  </si>
  <si>
    <t>200066322</t>
  </si>
  <si>
    <t>200066652</t>
  </si>
  <si>
    <t>200066884</t>
  </si>
  <si>
    <t>200067122</t>
  </si>
  <si>
    <t>248200016</t>
  </si>
  <si>
    <t>248200057</t>
  </si>
  <si>
    <t>248200065</t>
  </si>
  <si>
    <t>248200099</t>
  </si>
  <si>
    <t>248200107</t>
  </si>
  <si>
    <t>CC du Pays de Serres en Quercy</t>
  </si>
  <si>
    <t>CC Terres des Confluences</t>
  </si>
  <si>
    <t>CC Grand Sud Tarn et Garonne</t>
  </si>
  <si>
    <t>CC Quercy Vert-Aveyron</t>
  </si>
  <si>
    <t>CC Coteaux et Plaines du Pays Lafrançaisain</t>
  </si>
  <si>
    <t>CC des Deux Rives</t>
  </si>
  <si>
    <t>CC du Quercy Caussadais</t>
  </si>
  <si>
    <t>CC de la Lomagne Tarn-et-Garonnaise</t>
  </si>
  <si>
    <t>CA Grand Montauban</t>
  </si>
  <si>
    <t>CC du Quercy Rouergue et des Gorges de l'Aveyron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</si>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</sst>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8511</v>
      </c>
      <c r="D2" s="1">
        <v>1128.28242423809</v>
      </c>
      <c r="E2" s="1">
        <v>948.41661555166797</v>
      </c>
      <c r="F2" s="1">
        <v>1157.3952426329299</v>
      </c>
      <c r="G2" s="1">
        <v>1897.46847454813</v>
      </c>
      <c r="H2" s="1">
        <v>1966.1269626216899</v>
      </c>
      <c r="I2" s="1">
        <v>1220.79256972963</v>
      </c>
      <c r="J2" s="1">
        <v>192.517710677867</v>
      </c>
      <c r="K2" s="1">
        <v>7340.4425351505297</v>
      </c>
      <c r="L2" s="1">
        <v>362.00766351574401</v>
      </c>
      <c r="M2" s="1">
        <v>371.01612679509299</v>
      </c>
      <c r="N2" s="1">
        <v>267.06550685788602</v>
      </c>
      <c r="O2" s="1">
        <v>645.78863889624301</v>
      </c>
      <c r="P2" s="1">
        <v>974.35660833695795</v>
      </c>
      <c r="Q2" s="1">
        <v>853.66300065298697</v>
      </c>
      <c r="R2" s="1">
        <v>3000.3926486233099</v>
      </c>
      <c r="S2" s="1">
        <v>866.15234147231297</v>
      </c>
      <c r="T2" s="1">
        <v>22</v>
      </c>
      <c r="U2" s="9">
        <f>D2/$C2*100</f>
        <v>13.256755072706969</v>
      </c>
      <c r="V2" s="9">
        <f>E2/$C2*100</f>
        <v>11.143421637312514</v>
      </c>
      <c r="W2" s="9">
        <f>F2/$C2*100</f>
        <v>13.598816151250498</v>
      </c>
      <c r="X2" s="9">
        <f>G2/$C2*100</f>
        <v>22.294307067890141</v>
      </c>
      <c r="Y2" s="9">
        <f>H2/$C2*100</f>
        <v>23.101010017879098</v>
      </c>
      <c r="Z2" s="9">
        <f>I2/$C2*100</f>
        <v>14.343703086941959</v>
      </c>
      <c r="AA2" s="9">
        <f>J2/$C2*100</f>
        <v>2.2619869660188816</v>
      </c>
      <c r="AB2" s="9">
        <f>L2/$K2*100</f>
        <v>4.9316871807418945</v>
      </c>
      <c r="AC2" s="9">
        <f>M2/$K2*100</f>
        <v>5.0544108889680803</v>
      </c>
      <c r="AD2" s="9">
        <f>N2/$K2*100</f>
        <v>3.6382752889762844</v>
      </c>
      <c r="AE2" s="9">
        <f>O2/$K2*100</f>
        <v>8.7976799192121167</v>
      </c>
      <c r="AF2" s="9">
        <f>P2/$K2*100</f>
        <v>13.273812902575594</v>
      </c>
      <c r="AG2" s="9">
        <f>Q2/$K2*100</f>
        <v>11.629584954382876</v>
      </c>
      <c r="AH2" s="9">
        <f>R2/$K2*100</f>
        <v>40.874819661833662</v>
      </c>
      <c r="AI2" s="9">
        <f>S2/$K2*100</f>
        <v>11.79972920330955</v>
      </c>
    </row>
    <row r="3" spans="1:35" x14ac:dyDescent="0.25">
      <c r="A3" t="s">
        <v>19</v>
      </c>
      <c r="B3" t="s">
        <v>29</v>
      </c>
      <c r="C3" s="1">
        <v>41236</v>
      </c>
      <c r="D3" s="1">
        <v>8015.3746107554398</v>
      </c>
      <c r="E3" s="1">
        <v>6205.37662049555</v>
      </c>
      <c r="F3" s="1">
        <v>7335.3888775063597</v>
      </c>
      <c r="G3" s="1">
        <v>7815.6638466084896</v>
      </c>
      <c r="H3" s="1">
        <v>7317.9772077014704</v>
      </c>
      <c r="I3" s="1">
        <v>3829.2640333526401</v>
      </c>
      <c r="J3" s="1">
        <v>716.95480358003101</v>
      </c>
      <c r="K3" s="1">
        <v>33194.973706901699</v>
      </c>
      <c r="L3" s="1">
        <v>644.32523163186397</v>
      </c>
      <c r="M3" s="1">
        <v>1296.5871372618601</v>
      </c>
      <c r="N3" s="1">
        <v>1320.5850392790101</v>
      </c>
      <c r="O3" s="1">
        <v>3361.67690215624</v>
      </c>
      <c r="P3" s="1">
        <v>5715.2423935711304</v>
      </c>
      <c r="Q3" s="1">
        <v>5075.6287312177601</v>
      </c>
      <c r="R3" s="1">
        <v>10397.2936686254</v>
      </c>
      <c r="S3" s="1">
        <v>5383.6346031584499</v>
      </c>
      <c r="T3" s="1">
        <v>22</v>
      </c>
      <c r="U3" s="9">
        <f>D3/$C3*100</f>
        <v>19.437808251904741</v>
      </c>
      <c r="V3" s="9">
        <f>E3/$C3*100</f>
        <v>15.048444612706252</v>
      </c>
      <c r="W3" s="9">
        <f>F3/$C3*100</f>
        <v>17.78879832550771</v>
      </c>
      <c r="X3" s="9">
        <f>G3/$C3*100</f>
        <v>18.953496572433043</v>
      </c>
      <c r="Y3" s="9">
        <f>H3/$C3*100</f>
        <v>17.746573886170992</v>
      </c>
      <c r="Z3" s="9">
        <f>I3/$C3*100</f>
        <v>9.2862160087123868</v>
      </c>
      <c r="AA3" s="9">
        <f>J3/$C3*100</f>
        <v>1.7386623425648247</v>
      </c>
      <c r="AB3" s="9">
        <f>L3/$K3*100</f>
        <v>1.941032510888538</v>
      </c>
      <c r="AC3" s="9">
        <f>M3/$K3*100</f>
        <v>3.9059742860777789</v>
      </c>
      <c r="AD3" s="9">
        <f>N3/$K3*100</f>
        <v>3.9782680683504865</v>
      </c>
      <c r="AE3" s="9">
        <f>O3/$K3*100</f>
        <v>10.127066018604197</v>
      </c>
      <c r="AF3" s="9">
        <f>P3/$K3*100</f>
        <v>17.2171921087645</v>
      </c>
      <c r="AG3" s="9">
        <f>Q3/$K3*100</f>
        <v>15.290353220440918</v>
      </c>
      <c r="AH3" s="9">
        <f>R3/$K3*100</f>
        <v>31.321891562347155</v>
      </c>
      <c r="AI3" s="9">
        <f>S3/$K3*100</f>
        <v>16.218222224526471</v>
      </c>
    </row>
    <row r="4" spans="1:35" x14ac:dyDescent="0.25">
      <c r="A4" t="s">
        <v>20</v>
      </c>
      <c r="B4" t="s">
        <v>30</v>
      </c>
      <c r="C4" s="1">
        <v>41701</v>
      </c>
      <c r="D4" s="1">
        <v>9369.2983743047807</v>
      </c>
      <c r="E4" s="1">
        <v>5827.5650471440704</v>
      </c>
      <c r="F4" s="1">
        <v>9566.5281734062992</v>
      </c>
      <c r="G4" s="1">
        <v>8158.0825141443702</v>
      </c>
      <c r="H4" s="1">
        <v>5593.4217130370098</v>
      </c>
      <c r="I4" s="1">
        <v>2727.6346890815098</v>
      </c>
      <c r="J4" s="1">
        <v>458.469488881985</v>
      </c>
      <c r="K4" s="1">
        <v>32296.787435339498</v>
      </c>
      <c r="L4" s="1">
        <v>383.32231071915902</v>
      </c>
      <c r="M4" s="1">
        <v>1419.7630890212999</v>
      </c>
      <c r="N4" s="1">
        <v>2286.2305442776301</v>
      </c>
      <c r="O4" s="1">
        <v>5099.0011824775602</v>
      </c>
      <c r="P4" s="1">
        <v>5908.0116612838101</v>
      </c>
      <c r="Q4" s="1">
        <v>5309.8703530723496</v>
      </c>
      <c r="R4" s="1">
        <v>7484.1388304645698</v>
      </c>
      <c r="S4" s="1">
        <v>4406.4494640231296</v>
      </c>
      <c r="T4" s="1">
        <v>25</v>
      </c>
      <c r="U4" s="9">
        <f>D4/$C4*100</f>
        <v>22.467802628965206</v>
      </c>
      <c r="V4" s="9">
        <f>E4/$C4*100</f>
        <v>13.974641008954391</v>
      </c>
      <c r="W4" s="9">
        <f>F4/$C4*100</f>
        <v>22.940764426287856</v>
      </c>
      <c r="X4" s="9">
        <f>G4/$C4*100</f>
        <v>19.563277892962688</v>
      </c>
      <c r="Y4" s="9">
        <f>H4/$C4*100</f>
        <v>13.413159667722621</v>
      </c>
      <c r="Z4" s="9">
        <f>I4/$C4*100</f>
        <v>6.5409335245713764</v>
      </c>
      <c r="AA4" s="9">
        <f>J4/$C4*100</f>
        <v>1.0994208505359224</v>
      </c>
      <c r="AB4" s="9">
        <f>L4/$K4*100</f>
        <v>1.1868744267106999</v>
      </c>
      <c r="AC4" s="9">
        <f>M4/$K4*100</f>
        <v>4.395988585130234</v>
      </c>
      <c r="AD4" s="9">
        <f>N4/$K4*100</f>
        <v>7.0788172007969177</v>
      </c>
      <c r="AE4" s="9">
        <f>O4/$K4*100</f>
        <v>15.787951642825556</v>
      </c>
      <c r="AF4" s="9">
        <f>P4/$K4*100</f>
        <v>18.292877188209744</v>
      </c>
      <c r="AG4" s="9">
        <f>Q4/$K4*100</f>
        <v>16.440862310850864</v>
      </c>
      <c r="AH4" s="9">
        <f>R4/$K4*100</f>
        <v>23.17301324612659</v>
      </c>
      <c r="AI4" s="9">
        <f>S4/$K4*100</f>
        <v>13.643615399349423</v>
      </c>
    </row>
    <row r="5" spans="1:35" x14ac:dyDescent="0.25">
      <c r="A5" t="s">
        <v>21</v>
      </c>
      <c r="B5" t="s">
        <v>31</v>
      </c>
      <c r="C5" s="1">
        <v>22098</v>
      </c>
      <c r="D5" s="1">
        <v>4404.6606081886503</v>
      </c>
      <c r="E5" s="1">
        <v>2923.5467244896099</v>
      </c>
      <c r="F5" s="1">
        <v>4359.1023280073996</v>
      </c>
      <c r="G5" s="1">
        <v>4546.6480445253701</v>
      </c>
      <c r="H5" s="1">
        <v>3746.4445644591901</v>
      </c>
      <c r="I5" s="1">
        <v>1806.71854041657</v>
      </c>
      <c r="J5" s="1">
        <v>310.87918991319998</v>
      </c>
      <c r="K5" s="1">
        <v>17643.134318298398</v>
      </c>
      <c r="L5" s="1">
        <v>326.52663141167699</v>
      </c>
      <c r="M5" s="1">
        <v>824.43123798985198</v>
      </c>
      <c r="N5" s="1">
        <v>880.215885879182</v>
      </c>
      <c r="O5" s="1">
        <v>2497.2831890586899</v>
      </c>
      <c r="P5" s="1">
        <v>3175.6739170655701</v>
      </c>
      <c r="Q5" s="1">
        <v>2223.5186555588298</v>
      </c>
      <c r="R5" s="1">
        <v>5197.73940180722</v>
      </c>
      <c r="S5" s="1">
        <v>2517.7453995273299</v>
      </c>
      <c r="T5" s="1">
        <v>13</v>
      </c>
      <c r="U5" s="9">
        <f>D5/$C5*100</f>
        <v>19.93239482391461</v>
      </c>
      <c r="V5" s="9">
        <f>E5/$C5*100</f>
        <v>13.229915487779934</v>
      </c>
      <c r="W5" s="9">
        <f>F5/$C5*100</f>
        <v>19.726230102305184</v>
      </c>
      <c r="X5" s="9">
        <f>G5/$C5*100</f>
        <v>20.574930059396191</v>
      </c>
      <c r="Y5" s="9">
        <f>H5/$C5*100</f>
        <v>16.953772126252105</v>
      </c>
      <c r="Z5" s="9">
        <f>I5/$C5*100</f>
        <v>8.175936919253191</v>
      </c>
      <c r="AA5" s="9">
        <f>J5/$C5*100</f>
        <v>1.4068204810987419</v>
      </c>
      <c r="AB5" s="9">
        <f>L5/$K5*100</f>
        <v>1.8507291591212518</v>
      </c>
      <c r="AC5" s="9">
        <f>M5/$K5*100</f>
        <v>4.6728161964668686</v>
      </c>
      <c r="AD5" s="9">
        <f>N5/$K5*100</f>
        <v>4.9889995167484216</v>
      </c>
      <c r="AE5" s="9">
        <f>O5/$K5*100</f>
        <v>14.154419186553818</v>
      </c>
      <c r="AF5" s="9">
        <f>P5/$K5*100</f>
        <v>17.999488411602421</v>
      </c>
      <c r="AG5" s="9">
        <f>Q5/$K5*100</f>
        <v>12.602741754636703</v>
      </c>
      <c r="AH5" s="9">
        <f>R5/$K5*100</f>
        <v>29.460408270068189</v>
      </c>
      <c r="AI5" s="9">
        <f>S5/$K5*100</f>
        <v>14.270397504802057</v>
      </c>
    </row>
    <row r="6" spans="1:35" x14ac:dyDescent="0.25">
      <c r="A6" t="s">
        <v>22</v>
      </c>
      <c r="B6" t="s">
        <v>32</v>
      </c>
      <c r="C6" s="1">
        <v>10984</v>
      </c>
      <c r="D6" s="1">
        <v>2154.6583843196199</v>
      </c>
      <c r="E6" s="1">
        <v>1424.7866989412601</v>
      </c>
      <c r="F6" s="1">
        <v>2088.7243344183698</v>
      </c>
      <c r="G6" s="1">
        <v>2261.9523694527902</v>
      </c>
      <c r="H6" s="1">
        <v>1933.15107319149</v>
      </c>
      <c r="I6" s="1">
        <v>979.01281220954104</v>
      </c>
      <c r="J6" s="1">
        <v>141.71432746691499</v>
      </c>
      <c r="K6" s="1">
        <v>8777.3847638591196</v>
      </c>
      <c r="L6" s="1">
        <v>353.56075874247398</v>
      </c>
      <c r="M6" s="1">
        <v>360.29668774176099</v>
      </c>
      <c r="N6" s="1">
        <v>394.43268649376398</v>
      </c>
      <c r="O6" s="1">
        <v>1220.1318788088199</v>
      </c>
      <c r="P6" s="1">
        <v>1555.1221486310501</v>
      </c>
      <c r="Q6" s="1">
        <v>1195.01238551597</v>
      </c>
      <c r="R6" s="1">
        <v>2608.8277138871499</v>
      </c>
      <c r="S6" s="1">
        <v>1090.00050403813</v>
      </c>
      <c r="T6" s="1">
        <v>11</v>
      </c>
      <c r="U6" s="9">
        <f>D6/$C6*100</f>
        <v>19.61633634668263</v>
      </c>
      <c r="V6" s="9">
        <f>E6/$C6*100</f>
        <v>12.9714739524878</v>
      </c>
      <c r="W6" s="9">
        <f>F6/$C6*100</f>
        <v>19.016062767829293</v>
      </c>
      <c r="X6" s="9">
        <f>G6/$C6*100</f>
        <v>20.593157041631375</v>
      </c>
      <c r="Y6" s="9">
        <f>H6/$C6*100</f>
        <v>17.599700229347143</v>
      </c>
      <c r="Z6" s="9">
        <f>I6/$C6*100</f>
        <v>8.9130809560227711</v>
      </c>
      <c r="AA6" s="9">
        <f>J6/$C6*100</f>
        <v>1.2901887059988619</v>
      </c>
      <c r="AB6" s="9">
        <f>L6/$K6*100</f>
        <v>4.0280877306217722</v>
      </c>
      <c r="AC6" s="9">
        <f>M6/$K6*100</f>
        <v>4.1048295982794611</v>
      </c>
      <c r="AD6" s="9">
        <f>N6/$K6*100</f>
        <v>4.4937381361910953</v>
      </c>
      <c r="AE6" s="9">
        <f>O6/$K6*100</f>
        <v>13.900858987436813</v>
      </c>
      <c r="AF6" s="9">
        <f>P6/$K6*100</f>
        <v>17.717374713186384</v>
      </c>
      <c r="AG6" s="9">
        <f>Q6/$K6*100</f>
        <v>13.61467473132126</v>
      </c>
      <c r="AH6" s="9">
        <f>R6/$K6*100</f>
        <v>29.722152828812948</v>
      </c>
      <c r="AI6" s="9">
        <f>S6/$K6*100</f>
        <v>12.418283274150257</v>
      </c>
    </row>
    <row r="7" spans="1:35" x14ac:dyDescent="0.25">
      <c r="A7" t="s">
        <v>23</v>
      </c>
      <c r="B7" t="s">
        <v>33</v>
      </c>
      <c r="C7" s="1">
        <v>18019</v>
      </c>
      <c r="D7" s="1">
        <v>3069.7059633674799</v>
      </c>
      <c r="E7" s="1">
        <v>2465.7433993721702</v>
      </c>
      <c r="F7" s="1">
        <v>3047.5481839294398</v>
      </c>
      <c r="G7" s="1">
        <v>3899.7460257268099</v>
      </c>
      <c r="H7" s="1">
        <v>3380.14873982171</v>
      </c>
      <c r="I7" s="1">
        <v>1844.8792538189</v>
      </c>
      <c r="J7" s="1">
        <v>311.22843396350299</v>
      </c>
      <c r="K7" s="1">
        <v>14857.204542222</v>
      </c>
      <c r="L7" s="1">
        <v>302.314832942056</v>
      </c>
      <c r="M7" s="1">
        <v>673.00139696328699</v>
      </c>
      <c r="N7" s="1">
        <v>623.97789023520897</v>
      </c>
      <c r="O7" s="1">
        <v>1592.7709782700799</v>
      </c>
      <c r="P7" s="1">
        <v>2366.2004937707302</v>
      </c>
      <c r="Q7" s="1">
        <v>2164.2983070177702</v>
      </c>
      <c r="R7" s="1">
        <v>4895.1428582938797</v>
      </c>
      <c r="S7" s="1">
        <v>2239.4977847290102</v>
      </c>
      <c r="T7" s="1">
        <v>25</v>
      </c>
      <c r="U7" s="9">
        <f>D7/$C7*100</f>
        <v>17.035939637979244</v>
      </c>
      <c r="V7" s="9">
        <f>E7/$C7*100</f>
        <v>13.684130081426108</v>
      </c>
      <c r="W7" s="9">
        <f>F7/$C7*100</f>
        <v>16.91297066390721</v>
      </c>
      <c r="X7" s="9">
        <f>G7/$C7*100</f>
        <v>21.642410931388035</v>
      </c>
      <c r="Y7" s="9">
        <f>H7/$C7*100</f>
        <v>18.758803151238748</v>
      </c>
      <c r="Z7" s="9">
        <f>I7/$C7*100</f>
        <v>10.238521859253567</v>
      </c>
      <c r="AA7" s="9">
        <f>J7/$C7*100</f>
        <v>1.7272236748071645</v>
      </c>
      <c r="AB7" s="9">
        <f>L7/$K7*100</f>
        <v>2.0348029273132879</v>
      </c>
      <c r="AC7" s="9">
        <f>M7/$K7*100</f>
        <v>4.5297982877648053</v>
      </c>
      <c r="AD7" s="9">
        <f>N7/$K7*100</f>
        <v>4.1998337470683342</v>
      </c>
      <c r="AE7" s="9">
        <f>O7/$K7*100</f>
        <v>10.720529381847427</v>
      </c>
      <c r="AF7" s="9">
        <f>P7/$K7*100</f>
        <v>15.926283353280457</v>
      </c>
      <c r="AG7" s="9">
        <f>Q7/$K7*100</f>
        <v>14.567331969262126</v>
      </c>
      <c r="AH7" s="9">
        <f>R7/$K7*100</f>
        <v>32.947940134919733</v>
      </c>
      <c r="AI7" s="9">
        <f>S7/$K7*100</f>
        <v>15.073480198543981</v>
      </c>
    </row>
    <row r="8" spans="1:35" x14ac:dyDescent="0.25">
      <c r="A8" t="s">
        <v>24</v>
      </c>
      <c r="B8" t="s">
        <v>34</v>
      </c>
      <c r="C8" s="1">
        <v>20272</v>
      </c>
      <c r="D8" s="1">
        <v>3362.20346631844</v>
      </c>
      <c r="E8" s="1">
        <v>2738.2687972774302</v>
      </c>
      <c r="F8" s="1">
        <v>3241.02307042546</v>
      </c>
      <c r="G8" s="1">
        <v>4259.4290257315297</v>
      </c>
      <c r="H8" s="1">
        <v>4013.99171531909</v>
      </c>
      <c r="I8" s="1">
        <v>2333.7257965628401</v>
      </c>
      <c r="J8" s="1">
        <v>323.35812836521899</v>
      </c>
      <c r="K8" s="1">
        <v>16974.129356931298</v>
      </c>
      <c r="L8" s="1">
        <v>375.92622090142999</v>
      </c>
      <c r="M8" s="1">
        <v>665.45339169276599</v>
      </c>
      <c r="N8" s="1">
        <v>728.45620797598997</v>
      </c>
      <c r="O8" s="1">
        <v>1864.47082025287</v>
      </c>
      <c r="P8" s="1">
        <v>2862.4259854120401</v>
      </c>
      <c r="Q8" s="1">
        <v>2270.1870949040799</v>
      </c>
      <c r="R8" s="1">
        <v>5933.4792715363401</v>
      </c>
      <c r="S8" s="1">
        <v>2273.7303642557799</v>
      </c>
      <c r="T8" s="1">
        <v>19</v>
      </c>
      <c r="U8" s="9">
        <f>D8/$C8*100</f>
        <v>16.585455141665548</v>
      </c>
      <c r="V8" s="9">
        <f>E8/$C8*100</f>
        <v>13.507640081281719</v>
      </c>
      <c r="W8" s="9">
        <f>F8/$C8*100</f>
        <v>15.98768286516111</v>
      </c>
      <c r="X8" s="9">
        <f>G8/$C8*100</f>
        <v>21.0113902216433</v>
      </c>
      <c r="Y8" s="9">
        <f>H8/$C8*100</f>
        <v>19.800669471779251</v>
      </c>
      <c r="Z8" s="9">
        <f>I8/$C8*100</f>
        <v>11.512064900171863</v>
      </c>
      <c r="AA8" s="9">
        <f>J8/$C8*100</f>
        <v>1.5950973182972523</v>
      </c>
      <c r="AB8" s="9">
        <f>L8/$K8*100</f>
        <v>2.2147010488518659</v>
      </c>
      <c r="AC8" s="9">
        <f>M8/$K8*100</f>
        <v>3.9203977871243896</v>
      </c>
      <c r="AD8" s="9">
        <f>N8/$K8*100</f>
        <v>4.2915674357019586</v>
      </c>
      <c r="AE8" s="9">
        <f>O8/$K8*100</f>
        <v>10.984191183222737</v>
      </c>
      <c r="AF8" s="9">
        <f>P8/$K8*100</f>
        <v>16.86346277456159</v>
      </c>
      <c r="AG8" s="9">
        <f>Q8/$K8*100</f>
        <v>13.374394922806809</v>
      </c>
      <c r="AH8" s="9">
        <f>R8/$K8*100</f>
        <v>34.956015397122172</v>
      </c>
      <c r="AI8" s="9">
        <f>S8/$K8*100</f>
        <v>13.395269450608458</v>
      </c>
    </row>
    <row r="9" spans="1:35" x14ac:dyDescent="0.25">
      <c r="A9" t="s">
        <v>25</v>
      </c>
      <c r="B9" t="s">
        <v>35</v>
      </c>
      <c r="C9" s="1">
        <v>9981</v>
      </c>
      <c r="D9" s="1">
        <v>1542.34500588283</v>
      </c>
      <c r="E9" s="1">
        <v>1226.1756299977901</v>
      </c>
      <c r="F9" s="1">
        <v>1540.81100467896</v>
      </c>
      <c r="G9" s="1">
        <v>2084.2395907699301</v>
      </c>
      <c r="H9" s="1">
        <v>2123.80989133504</v>
      </c>
      <c r="I9" s="1">
        <v>1184.68152506153</v>
      </c>
      <c r="J9" s="1">
        <v>278.937352273915</v>
      </c>
      <c r="K9" s="1">
        <v>8405.5444404030095</v>
      </c>
      <c r="L9" s="1">
        <v>420.83067644159598</v>
      </c>
      <c r="M9" s="1">
        <v>301.286187387545</v>
      </c>
      <c r="N9" s="1">
        <v>275.416217185032</v>
      </c>
      <c r="O9" s="1">
        <v>878.06168121777705</v>
      </c>
      <c r="P9" s="1">
        <v>1273.1877422177199</v>
      </c>
      <c r="Q9" s="1">
        <v>1060.3732114618399</v>
      </c>
      <c r="R9" s="1">
        <v>2900.3168128542302</v>
      </c>
      <c r="S9" s="1">
        <v>1296.07191163727</v>
      </c>
      <c r="T9" s="1">
        <v>31</v>
      </c>
      <c r="U9" s="9">
        <f>D9/$C9*100</f>
        <v>15.452810398585612</v>
      </c>
      <c r="V9" s="9">
        <f>E9/$C9*100</f>
        <v>12.285097986151589</v>
      </c>
      <c r="W9" s="9">
        <f>F9/$C9*100</f>
        <v>15.437441185041179</v>
      </c>
      <c r="X9" s="9">
        <f>G9/$C9*100</f>
        <v>20.882071844203288</v>
      </c>
      <c r="Y9" s="9">
        <f>H9/$C9*100</f>
        <v>21.278528116772264</v>
      </c>
      <c r="Z9" s="9">
        <f>I9/$C9*100</f>
        <v>11.869367048006513</v>
      </c>
      <c r="AA9" s="9">
        <f>J9/$C9*100</f>
        <v>2.7946834212395051</v>
      </c>
      <c r="AB9" s="9">
        <f>L9/$K9*100</f>
        <v>5.0065843970651702</v>
      </c>
      <c r="AC9" s="9">
        <f>M9/$K9*100</f>
        <v>3.5843744509796398</v>
      </c>
      <c r="AD9" s="9">
        <f>N9/$K9*100</f>
        <v>3.2766017613467877</v>
      </c>
      <c r="AE9" s="9">
        <f>O9/$K9*100</f>
        <v>10.446220199576718</v>
      </c>
      <c r="AF9" s="9">
        <f>P9/$K9*100</f>
        <v>15.146999117604762</v>
      </c>
      <c r="AG9" s="9">
        <f>Q9/$K9*100</f>
        <v>12.615163943039001</v>
      </c>
      <c r="AH9" s="9">
        <f>R9/$K9*100</f>
        <v>34.504806124315401</v>
      </c>
      <c r="AI9" s="9">
        <f>S9/$K9*100</f>
        <v>15.419250006072527</v>
      </c>
    </row>
    <row r="10" spans="1:35" x14ac:dyDescent="0.25">
      <c r="A10" t="s">
        <v>26</v>
      </c>
      <c r="B10" t="s">
        <v>36</v>
      </c>
      <c r="C10" s="1">
        <v>77891</v>
      </c>
      <c r="D10" s="1">
        <v>14123.7295387745</v>
      </c>
      <c r="E10" s="1">
        <v>13211.0590729544</v>
      </c>
      <c r="F10" s="1">
        <v>14017.3887185519</v>
      </c>
      <c r="G10" s="1">
        <v>15816.920792115699</v>
      </c>
      <c r="H10" s="1">
        <v>13233.0491705696</v>
      </c>
      <c r="I10" s="1">
        <v>6362.6605868120096</v>
      </c>
      <c r="J10" s="1">
        <v>1126.19212022187</v>
      </c>
      <c r="K10" s="1">
        <v>63904.175663046102</v>
      </c>
      <c r="L10" s="1">
        <v>316.96596107344902</v>
      </c>
      <c r="M10" s="1">
        <v>2569.3328949695001</v>
      </c>
      <c r="N10" s="1">
        <v>4411.4413648700402</v>
      </c>
      <c r="O10" s="1">
        <v>8932.9016475146509</v>
      </c>
      <c r="P10" s="1">
        <v>10699.175889890599</v>
      </c>
      <c r="Q10" s="1">
        <v>7326.3193056068503</v>
      </c>
      <c r="R10" s="1">
        <v>18212.215700298701</v>
      </c>
      <c r="S10" s="1">
        <v>11435.8228988223</v>
      </c>
      <c r="T10" s="1">
        <v>11</v>
      </c>
      <c r="U10" s="9">
        <f>D10/$C10*100</f>
        <v>18.132684827225866</v>
      </c>
      <c r="V10" s="9">
        <f>E10/$C10*100</f>
        <v>16.960957072003698</v>
      </c>
      <c r="W10" s="9">
        <f>F10/$C10*100</f>
        <v>17.99615965715153</v>
      </c>
      <c r="X10" s="9">
        <f>G10/$C10*100</f>
        <v>20.306480584554954</v>
      </c>
      <c r="Y10" s="9">
        <f>H10/$C10*100</f>
        <v>16.989188957093372</v>
      </c>
      <c r="Z10" s="9">
        <f>I10/$C10*100</f>
        <v>8.1686723585677541</v>
      </c>
      <c r="AA10" s="9">
        <f>J10/$C10*100</f>
        <v>1.4458565434027937</v>
      </c>
      <c r="AB10" s="9">
        <f>L10/$K10*100</f>
        <v>0.49600195571686417</v>
      </c>
      <c r="AC10" s="9">
        <f>M10/$K10*100</f>
        <v>4.0206025166760258</v>
      </c>
      <c r="AD10" s="9">
        <f>N10/$K10*100</f>
        <v>6.9032130046253721</v>
      </c>
      <c r="AE10" s="9">
        <f>O10/$K10*100</f>
        <v>13.978588339228487</v>
      </c>
      <c r="AF10" s="9">
        <f>P10/$K10*100</f>
        <v>16.742530169398016</v>
      </c>
      <c r="AG10" s="9">
        <f>Q10/$K10*100</f>
        <v>11.464539256772612</v>
      </c>
      <c r="AH10" s="9">
        <f>R10/$K10*100</f>
        <v>28.499257695346952</v>
      </c>
      <c r="AI10" s="9">
        <f>S10/$K10*100</f>
        <v>17.89526706223565</v>
      </c>
    </row>
    <row r="11" spans="1:35" x14ac:dyDescent="0.25">
      <c r="A11" t="s">
        <v>27</v>
      </c>
      <c r="B11" t="s">
        <v>37</v>
      </c>
      <c r="C11" s="1">
        <v>7656</v>
      </c>
      <c r="D11" s="1">
        <v>1001.18684722745</v>
      </c>
      <c r="E11" s="1">
        <v>839.17863285287694</v>
      </c>
      <c r="F11" s="1">
        <v>1027.56625627689</v>
      </c>
      <c r="G11" s="1">
        <v>1693.0241376167701</v>
      </c>
      <c r="H11" s="1">
        <v>1829.7254351306799</v>
      </c>
      <c r="I11" s="1">
        <v>1077.87546123676</v>
      </c>
      <c r="J11" s="1">
        <v>187.44322965857501</v>
      </c>
      <c r="K11" s="1">
        <v>6599.78042548535</v>
      </c>
      <c r="L11" s="1">
        <v>289.40334158501298</v>
      </c>
      <c r="M11" s="1">
        <v>532.73761089139896</v>
      </c>
      <c r="N11" s="1">
        <v>304.93478703245802</v>
      </c>
      <c r="O11" s="1">
        <v>497.55806344266898</v>
      </c>
      <c r="P11" s="1">
        <v>691.77097288166601</v>
      </c>
      <c r="Q11" s="1">
        <v>578.45935940746904</v>
      </c>
      <c r="R11" s="1">
        <v>2874.2258236745301</v>
      </c>
      <c r="S11" s="1">
        <v>830.69046657013803</v>
      </c>
      <c r="T11" s="1">
        <v>16</v>
      </c>
      <c r="U11" s="9">
        <f>D11/$C11*100</f>
        <v>13.077153176952065</v>
      </c>
      <c r="V11" s="9">
        <f>E11/$C11*100</f>
        <v>10.96105842284322</v>
      </c>
      <c r="W11" s="9">
        <f>F11/$C11*100</f>
        <v>13.421711811349137</v>
      </c>
      <c r="X11" s="9">
        <f>G11/$C11*100</f>
        <v>22.113690407742556</v>
      </c>
      <c r="Y11" s="9">
        <f>H11/$C11*100</f>
        <v>23.899235046116509</v>
      </c>
      <c r="Z11" s="9">
        <f>I11/$C11*100</f>
        <v>14.078833088254441</v>
      </c>
      <c r="AA11" s="9">
        <f>J11/$C11*100</f>
        <v>2.4483180467420977</v>
      </c>
      <c r="AB11" s="9">
        <f>L11/$K11*100</f>
        <v>4.3850450003983301</v>
      </c>
      <c r="AC11" s="9">
        <f>M11/$K11*100</f>
        <v>8.0720505311693191</v>
      </c>
      <c r="AD11" s="9">
        <f>N11/$K11*100</f>
        <v>4.6203777606742582</v>
      </c>
      <c r="AE11" s="9">
        <f>O11/$K11*100</f>
        <v>7.5390093513009324</v>
      </c>
      <c r="AF11" s="9">
        <f>P11/$K11*100</f>
        <v>10.481727092167509</v>
      </c>
      <c r="AG11" s="9">
        <f>Q11/$K11*100</f>
        <v>8.7648273444631908</v>
      </c>
      <c r="AH11" s="9">
        <f>R11/$K11*100</f>
        <v>43.550324986200714</v>
      </c>
      <c r="AI11" s="9">
        <f>S11/$K11*100</f>
        <v>12.58663793362563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2020-08-05T14:56:22Z</dcterms:created>
  <dcterms:modified xsi:type="dcterms:W3CDTF">2020-08-27T10:42:12Z</dcterms:modified>
</cp:coreProperties>
</file>