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<sst xmlns="http://schemas.openxmlformats.org/spreadsheetml/2006/main" count="61" uniqueCount="61">
  <si>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</si>
  <si>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</si>
  <si>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</si>
  <si>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</si>
  <si>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</si>
  <si>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</si>
  <si>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</si>
  <si>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</si>
  <si>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</si>
  <si>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</si>
  <si>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</si>
  <si>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</si>
  <si>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</si>
  <si>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</si>
  <si>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</si>
  <si>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</si>
  <si>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</si>
  <si>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</si>
  <si>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8201</t>
  </si>
  <si>
    <t>8202</t>
  </si>
  <si>
    <t>8203</t>
  </si>
  <si>
    <t>8204</t>
  </si>
  <si>
    <t>8205</t>
  </si>
  <si>
    <t>8209</t>
  </si>
  <si>
    <t>8210</t>
  </si>
  <si>
    <t>8211</t>
  </si>
  <si>
    <t>8212</t>
  </si>
  <si>
    <t>8213</t>
  </si>
  <si>
    <t>8214</t>
  </si>
  <si>
    <t>8215</t>
  </si>
  <si>
    <t>8299</t>
  </si>
  <si>
    <t>Valence</t>
  </si>
  <si>
    <t>Aveyron-Lère</t>
  </si>
  <si>
    <t>Beaumont-de-Lomagne</t>
  </si>
  <si>
    <t>Castelsarrasin</t>
  </si>
  <si>
    <t>Garonne-Lomagne-Brulhois</t>
  </si>
  <si>
    <t>Moissac</t>
  </si>
  <si>
    <t>Montech</t>
  </si>
  <si>
    <t>Pays de Serres Sud-Quercy</t>
  </si>
  <si>
    <t>Quercy-Aveyron</t>
  </si>
  <si>
    <t>Quercy-Rouergue</t>
  </si>
  <si>
    <t>Tarn-Tescou-Quercy vert</t>
  </si>
  <si>
    <t>Verdun-sur-Garonne</t>
  </si>
  <si>
    <t>Montauban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</si>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</sst>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32</v>
      </c>
      <c r="C2" s="1">
        <v>19469</v>
      </c>
      <c r="D2" s="1">
        <v>3568.0334137402101</v>
      </c>
      <c r="E2" s="1">
        <v>2795.7470538063099</v>
      </c>
      <c r="F2" s="1">
        <v>3432.86845099113</v>
      </c>
      <c r="G2" s="1">
        <v>3969.7007935785</v>
      </c>
      <c r="H2" s="1">
        <v>3437.3452628561599</v>
      </c>
      <c r="I2" s="1">
        <v>1959.3133273226899</v>
      </c>
      <c r="J2" s="1">
        <v>305.99169770499998</v>
      </c>
      <c r="K2" s="1">
        <v>15983.394602148301</v>
      </c>
      <c r="L2" s="1">
        <v>225.03049964265799</v>
      </c>
      <c r="M2" s="1">
        <v>588.61466172948303</v>
      </c>
      <c r="N2" s="1">
        <v>718.69427172073802</v>
      </c>
      <c r="O2" s="1">
        <v>1953.4678038429299</v>
      </c>
      <c r="P2" s="1">
        <v>2922.5630692569398</v>
      </c>
      <c r="Q2" s="1">
        <v>2128.7800557384799</v>
      </c>
      <c r="R2" s="1">
        <v>4950.5569471547997</v>
      </c>
      <c r="S2" s="1">
        <v>2495.6872930622499</v>
      </c>
      <c r="T2" s="1">
        <v>6</v>
      </c>
      <c r="U2" s="9">
        <f>D2/$C2*100</f>
        <v>18.32674207067754</v>
      </c>
      <c r="V2" s="9">
        <f>E2/$C2*100</f>
        <v>14.359993085450254</v>
      </c>
      <c r="W2" s="9">
        <f>F2/$C2*100</f>
        <v>17.632484724388156</v>
      </c>
      <c r="X2" s="9">
        <f>G2/$C2*100</f>
        <v>20.389854607727671</v>
      </c>
      <c r="Y2" s="9">
        <f>H2/$C2*100</f>
        <v>17.65547928941476</v>
      </c>
      <c r="Z2" s="9">
        <f>I2/$C2*100</f>
        <v>10.063759450011247</v>
      </c>
      <c r="AA2" s="9">
        <f>J2/$C2*100</f>
        <v>1.5716867723303711</v>
      </c>
      <c r="AB2" s="9">
        <f>L2/$K2*100</f>
        <v>1.4079017958576336</v>
      </c>
      <c r="AC2" s="9">
        <f>M2/$K2*100</f>
        <v>3.6826636417420886</v>
      </c>
      <c r="AD2" s="9">
        <f>N2/$K2*100</f>
        <v>4.4965058400306246</v>
      </c>
      <c r="AE2" s="9">
        <f>O2/$K2*100</f>
        <v>12.221858075007217</v>
      </c>
      <c r="AF2" s="9">
        <f>P2/$K2*100</f>
        <v>18.284996034973215</v>
      </c>
      <c r="AG2" s="9">
        <f>Q2/$K2*100</f>
        <v>13.318697990803244</v>
      </c>
      <c r="AH2" s="9">
        <f>R2/$K2*100</f>
        <v>30.973125987200518</v>
      </c>
      <c r="AI2" s="9">
        <f>S2/$K2*100</f>
        <v>15.614250634385318</v>
      </c>
    </row>
    <row r="3" spans="1:35" x14ac:dyDescent="0.25">
      <c r="A3" t="s">
        <v>19</v>
      </c>
      <c r="B3" t="s">
        <v>33</v>
      </c>
      <c r="C3" s="1">
        <v>13489</v>
      </c>
      <c r="D3" s="1">
        <v>2510.6932558193998</v>
      </c>
      <c r="E3" s="1">
        <v>1769.05855370007</v>
      </c>
      <c r="F3" s="1">
        <v>2417.4414635897501</v>
      </c>
      <c r="G3" s="1">
        <v>2723.9882413902301</v>
      </c>
      <c r="H3" s="1">
        <v>2438.8479979635599</v>
      </c>
      <c r="I3" s="1">
        <v>1348.4050641547001</v>
      </c>
      <c r="J3" s="1">
        <v>280.56542338228201</v>
      </c>
      <c r="K3" s="1">
        <v>10982.249172580199</v>
      </c>
      <c r="L3" s="1">
        <v>441.19748808551299</v>
      </c>
      <c r="M3" s="1">
        <v>416.23753430968799</v>
      </c>
      <c r="N3" s="1">
        <v>465.944132636304</v>
      </c>
      <c r="O3" s="1">
        <v>1299.64954189586</v>
      </c>
      <c r="P3" s="1">
        <v>1830.5029295837801</v>
      </c>
      <c r="Q3" s="1">
        <v>1683.0588640206299</v>
      </c>
      <c r="R3" s="1">
        <v>3462.8194097474702</v>
      </c>
      <c r="S3" s="1">
        <v>1382.8392723009699</v>
      </c>
      <c r="T3" s="1">
        <v>32</v>
      </c>
      <c r="U3" s="9">
        <f>D3/$C3*100</f>
        <v>18.612893882566535</v>
      </c>
      <c r="V3" s="9">
        <f>E3/$C3*100</f>
        <v>13.114823587368004</v>
      </c>
      <c r="W3" s="9">
        <f>F3/$C3*100</f>
        <v>17.921576570462971</v>
      </c>
      <c r="X3" s="9">
        <f>G3/$C3*100</f>
        <v>20.194145165618131</v>
      </c>
      <c r="Y3" s="9">
        <f>H3/$C3*100</f>
        <v>18.08027279978916</v>
      </c>
      <c r="Z3" s="9">
        <f>I3/$C3*100</f>
        <v>9.9963308188501738</v>
      </c>
      <c r="AA3" s="9">
        <f>J3/$C3*100</f>
        <v>2.0799571753449624</v>
      </c>
      <c r="AB3" s="9">
        <f>L3/$K3*100</f>
        <v>4.0173691304242816</v>
      </c>
      <c r="AC3" s="9">
        <f>M3/$K3*100</f>
        <v>3.7900937027446449</v>
      </c>
      <c r="AD3" s="9">
        <f>N3/$K3*100</f>
        <v>4.2427022490041884</v>
      </c>
      <c r="AE3" s="9">
        <f>O3/$K3*100</f>
        <v>11.834092647804283</v>
      </c>
      <c r="AF3" s="9">
        <f>P3/$K3*100</f>
        <v>16.667832798349419</v>
      </c>
      <c r="AG3" s="9">
        <f>Q3/$K3*100</f>
        <v>15.325265686220153</v>
      </c>
      <c r="AH3" s="9">
        <f>R3/$K3*100</f>
        <v>31.531058486573254</v>
      </c>
      <c r="AI3" s="9">
        <f>S3/$K3*100</f>
        <v>12.59158529887992</v>
      </c>
    </row>
    <row r="4" spans="1:35" x14ac:dyDescent="0.25">
      <c r="A4" t="s">
        <v>20</v>
      </c>
      <c r="B4" t="s">
        <v>34</v>
      </c>
      <c r="C4" s="1">
        <v>21100</v>
      </c>
      <c r="D4" s="1">
        <v>4264.1449645631301</v>
      </c>
      <c r="E4" s="1">
        <v>3482.3125832942201</v>
      </c>
      <c r="F4" s="1">
        <v>3908.7174907859799</v>
      </c>
      <c r="G4" s="1">
        <v>3761.3000580691401</v>
      </c>
      <c r="H4" s="1">
        <v>3570.8765910469901</v>
      </c>
      <c r="I4" s="1">
        <v>1760.16205131232</v>
      </c>
      <c r="J4" s="1">
        <v>352.48626092821598</v>
      </c>
      <c r="K4" s="1">
        <v>16852.944355442702</v>
      </c>
      <c r="L4" s="1">
        <v>229.30562114420599</v>
      </c>
      <c r="M4" s="1">
        <v>549.94146707043296</v>
      </c>
      <c r="N4" s="1">
        <v>615.13693921818799</v>
      </c>
      <c r="O4" s="1">
        <v>1853.87871443474</v>
      </c>
      <c r="P4" s="1">
        <v>3332.4802885007898</v>
      </c>
      <c r="Q4" s="1">
        <v>2578.66186484525</v>
      </c>
      <c r="R4" s="1">
        <v>4924.5574677946297</v>
      </c>
      <c r="S4" s="1">
        <v>2768.9819924344902</v>
      </c>
      <c r="T4" s="1">
        <v>6</v>
      </c>
      <c r="U4" s="9">
        <f>D4/$C4*100</f>
        <v>20.209217841531419</v>
      </c>
      <c r="V4" s="9">
        <f>E4/$C4*100</f>
        <v>16.503851105659813</v>
      </c>
      <c r="W4" s="9">
        <f>F4/$C4*100</f>
        <v>18.524727444483315</v>
      </c>
      <c r="X4" s="9">
        <f>G4/$C4*100</f>
        <v>17.826066625920095</v>
      </c>
      <c r="Y4" s="9">
        <f>H4/$C4*100</f>
        <v>16.923585739559194</v>
      </c>
      <c r="Z4" s="9">
        <f>I4/$C4*100</f>
        <v>8.3420002431863516</v>
      </c>
      <c r="AA4" s="9">
        <f>J4/$C4*100</f>
        <v>1.6705509996597916</v>
      </c>
      <c r="AB4" s="9">
        <f>L4/$K4*100</f>
        <v>1.3606264656665239</v>
      </c>
      <c r="AC4" s="9">
        <f>M4/$K4*100</f>
        <v>3.2631773740641821</v>
      </c>
      <c r="AD4" s="9">
        <f>N4/$K4*100</f>
        <v>3.6500265250061656</v>
      </c>
      <c r="AE4" s="9">
        <f>O4/$K4*100</f>
        <v>11.000325375405545</v>
      </c>
      <c r="AF4" s="9">
        <f>P4/$K4*100</f>
        <v>19.773875817874856</v>
      </c>
      <c r="AG4" s="9">
        <f>Q4/$K4*100</f>
        <v>15.300957568357868</v>
      </c>
      <c r="AH4" s="9">
        <f>R4/$K4*100</f>
        <v>29.220754331893534</v>
      </c>
      <c r="AI4" s="9">
        <f>S4/$K4*100</f>
        <v>16.430256541731477</v>
      </c>
    </row>
    <row r="5" spans="1:35" x14ac:dyDescent="0.25">
      <c r="A5" t="s">
        <v>21</v>
      </c>
      <c r="B5" t="s">
        <v>35</v>
      </c>
      <c r="C5" s="1">
        <v>13379</v>
      </c>
      <c r="D5" s="1">
        <v>2306.9568426983401</v>
      </c>
      <c r="E5" s="1">
        <v>1805.90800972596</v>
      </c>
      <c r="F5" s="1">
        <v>2318.0615328311601</v>
      </c>
      <c r="G5" s="1">
        <v>2942.9499341722899</v>
      </c>
      <c r="H5" s="1">
        <v>2563.9275262383298</v>
      </c>
      <c r="I5" s="1">
        <v>1257.02314608091</v>
      </c>
      <c r="J5" s="1">
        <v>184.17300825301101</v>
      </c>
      <c r="K5" s="1">
        <v>11032.727699990701</v>
      </c>
      <c r="L5" s="1">
        <v>285.30895571254399</v>
      </c>
      <c r="M5" s="1">
        <v>487.08978669841702</v>
      </c>
      <c r="N5" s="1">
        <v>500.53751060855097</v>
      </c>
      <c r="O5" s="1">
        <v>1146.34840302404</v>
      </c>
      <c r="P5" s="1">
        <v>1741.1353961499401</v>
      </c>
      <c r="Q5" s="1">
        <v>1511.09364109118</v>
      </c>
      <c r="R5" s="1">
        <v>3572.0128328484602</v>
      </c>
      <c r="S5" s="1">
        <v>1789.20117385755</v>
      </c>
      <c r="T5" s="1">
        <v>29</v>
      </c>
      <c r="U5" s="9">
        <f>D5/$C5*100</f>
        <v>17.243118638899322</v>
      </c>
      <c r="V5" s="9">
        <f>E5/$C5*100</f>
        <v>13.498079151849614</v>
      </c>
      <c r="W5" s="9">
        <f>F5/$C5*100</f>
        <v>17.326119536820091</v>
      </c>
      <c r="X5" s="9">
        <f>G5/$C5*100</f>
        <v>21.996785515900218</v>
      </c>
      <c r="Y5" s="9">
        <f>H5/$C5*100</f>
        <v>19.163820362047463</v>
      </c>
      <c r="Z5" s="9">
        <f>I5/$C5*100</f>
        <v>9.3954940285590105</v>
      </c>
      <c r="AA5" s="9">
        <f>J5/$C5*100</f>
        <v>1.376582765924292</v>
      </c>
      <c r="AB5" s="9">
        <f>L5/$K5*100</f>
        <v>2.5860237238773189</v>
      </c>
      <c r="AC5" s="9">
        <f>M5/$K5*100</f>
        <v>4.414953399954098</v>
      </c>
      <c r="AD5" s="9">
        <f>N5/$K5*100</f>
        <v>4.5368427846630608</v>
      </c>
      <c r="AE5" s="9">
        <f>O5/$K5*100</f>
        <v>10.390435023833735</v>
      </c>
      <c r="AF5" s="9">
        <f>P5/$K5*100</f>
        <v>15.781549617610951</v>
      </c>
      <c r="AG5" s="9">
        <f>Q5/$K5*100</f>
        <v>13.696464575052039</v>
      </c>
      <c r="AH5" s="9">
        <f>R5/$K5*100</f>
        <v>32.376515853386564</v>
      </c>
      <c r="AI5" s="9">
        <f>S5/$K5*100</f>
        <v>16.21721502162206</v>
      </c>
    </row>
    <row r="6" spans="1:35" x14ac:dyDescent="0.25">
      <c r="A6" t="s">
        <v>22</v>
      </c>
      <c r="B6" t="s">
        <v>36</v>
      </c>
      <c r="C6" s="1">
        <v>14308</v>
      </c>
      <c r="D6" s="1">
        <v>2743.51639951172</v>
      </c>
      <c r="E6" s="1">
        <v>1891.8632444707901</v>
      </c>
      <c r="F6" s="1">
        <v>2470.1849700459302</v>
      </c>
      <c r="G6" s="1">
        <v>2791.6406892721002</v>
      </c>
      <c r="H6" s="1">
        <v>2585.8439885801999</v>
      </c>
      <c r="I6" s="1">
        <v>1522.2954917499501</v>
      </c>
      <c r="J6" s="1">
        <v>302.65521636929702</v>
      </c>
      <c r="K6" s="1">
        <v>11550.3895346516</v>
      </c>
      <c r="L6" s="1">
        <v>274.55319606398899</v>
      </c>
      <c r="M6" s="1">
        <v>524.39047229729999</v>
      </c>
      <c r="N6" s="1">
        <v>424.35093248504398</v>
      </c>
      <c r="O6" s="1">
        <v>1043.24193817638</v>
      </c>
      <c r="P6" s="1">
        <v>1623.35242450959</v>
      </c>
      <c r="Q6" s="1">
        <v>1847.3921081126</v>
      </c>
      <c r="R6" s="1">
        <v>3806.0270800430499</v>
      </c>
      <c r="S6" s="1">
        <v>2007.0813829636199</v>
      </c>
      <c r="T6" s="1">
        <v>3</v>
      </c>
      <c r="U6" s="9">
        <f>D6/$C6*100</f>
        <v>19.174702261054794</v>
      </c>
      <c r="V6" s="9">
        <f>E6/$C6*100</f>
        <v>13.222415742736862</v>
      </c>
      <c r="W6" s="9">
        <f>F6/$C6*100</f>
        <v>17.264362385000908</v>
      </c>
      <c r="X6" s="9">
        <f>G6/$C6*100</f>
        <v>19.511047590663267</v>
      </c>
      <c r="Y6" s="9">
        <f>H6/$C6*100</f>
        <v>18.072714485464076</v>
      </c>
      <c r="Z6" s="9">
        <f>I6/$C6*100</f>
        <v>10.639470867696046</v>
      </c>
      <c r="AA6" s="9">
        <f>J6/$C6*100</f>
        <v>2.1152866673839603</v>
      </c>
      <c r="AB6" s="9">
        <f>L6/$K6*100</f>
        <v>2.3770037819098579</v>
      </c>
      <c r="AC6" s="9">
        <f>M6/$K6*100</f>
        <v>4.5400241327282425</v>
      </c>
      <c r="AD6" s="9">
        <f>N6/$K6*100</f>
        <v>3.6739101414023771</v>
      </c>
      <c r="AE6" s="9">
        <f>O6/$K6*100</f>
        <v>9.0320931172634076</v>
      </c>
      <c r="AF6" s="9">
        <f>P6/$K6*100</f>
        <v>14.054525344270616</v>
      </c>
      <c r="AG6" s="9">
        <f>Q6/$K6*100</f>
        <v>15.994197447370537</v>
      </c>
      <c r="AH6" s="9">
        <f>R6/$K6*100</f>
        <v>32.951504091051007</v>
      </c>
      <c r="AI6" s="9">
        <f>S6/$K6*100</f>
        <v>17.376741944003712</v>
      </c>
    </row>
    <row r="7" spans="1:35" x14ac:dyDescent="0.25">
      <c r="A7" t="s">
        <v>23</v>
      </c>
      <c r="B7" t="s">
        <v>37</v>
      </c>
      <c r="C7" s="1">
        <v>21155</v>
      </c>
      <c r="D7" s="1">
        <v>4729.8259825394598</v>
      </c>
      <c r="E7" s="1">
        <v>2966.4178446224</v>
      </c>
      <c r="F7" s="1">
        <v>4682.5753742301704</v>
      </c>
      <c r="G7" s="1">
        <v>4256.7050017922102</v>
      </c>
      <c r="H7" s="1">
        <v>2897.8444020585298</v>
      </c>
      <c r="I7" s="1">
        <v>1389.0500303983899</v>
      </c>
      <c r="J7" s="1">
        <v>232.58136435882</v>
      </c>
      <c r="K7" s="1">
        <v>16430.563692000898</v>
      </c>
      <c r="L7" s="1">
        <v>165.62661524458801</v>
      </c>
      <c r="M7" s="1">
        <v>699.60589378730697</v>
      </c>
      <c r="N7" s="1">
        <v>1028.8886749342901</v>
      </c>
      <c r="O7" s="1">
        <v>2764.3202085160301</v>
      </c>
      <c r="P7" s="1">
        <v>3300.7265759404099</v>
      </c>
      <c r="Q7" s="1">
        <v>2258.0624556665498</v>
      </c>
      <c r="R7" s="1">
        <v>4027.4361036612099</v>
      </c>
      <c r="S7" s="1">
        <v>2185.8971642505398</v>
      </c>
      <c r="T7" s="1">
        <v>9</v>
      </c>
      <c r="U7" s="9">
        <f>D7/$C7*100</f>
        <v>22.357957847031244</v>
      </c>
      <c r="V7" s="9">
        <f>E7/$C7*100</f>
        <v>14.022301321779249</v>
      </c>
      <c r="W7" s="9">
        <f>F7/$C7*100</f>
        <v>22.134603517987099</v>
      </c>
      <c r="X7" s="9">
        <f>G7/$C7*100</f>
        <v>20.121507926221746</v>
      </c>
      <c r="Y7" s="9">
        <f>H7/$C7*100</f>
        <v>13.698153637714631</v>
      </c>
      <c r="Z7" s="9">
        <f>I7/$C7*100</f>
        <v>6.5660601767827469</v>
      </c>
      <c r="AA7" s="9">
        <f>J7/$C7*100</f>
        <v>1.0994155724831955</v>
      </c>
      <c r="AB7" s="9">
        <f>L7/$K7*100</f>
        <v>1.0080397626602557</v>
      </c>
      <c r="AC7" s="9">
        <f>M7/$K7*100</f>
        <v>4.2579543033444747</v>
      </c>
      <c r="AD7" s="9">
        <f>N7/$K7*100</f>
        <v>6.2620412435100885</v>
      </c>
      <c r="AE7" s="9">
        <f>O7/$K7*100</f>
        <v>16.824256673931519</v>
      </c>
      <c r="AF7" s="9">
        <f>P7/$K7*100</f>
        <v>20.088943007763909</v>
      </c>
      <c r="AG7" s="9">
        <f>Q7/$K7*100</f>
        <v>13.743061394575715</v>
      </c>
      <c r="AH7" s="9">
        <f>R7/$K7*100</f>
        <v>24.51185594820425</v>
      </c>
      <c r="AI7" s="9">
        <f>S7/$K7*100</f>
        <v>13.303847666009949</v>
      </c>
    </row>
    <row r="8" spans="1:35" x14ac:dyDescent="0.25">
      <c r="A8" t="s">
        <v>24</v>
      </c>
      <c r="B8" t="s">
        <v>38</v>
      </c>
      <c r="C8" s="1">
        <v>13074</v>
      </c>
      <c r="D8" s="1">
        <v>2015.1688246938199</v>
      </c>
      <c r="E8" s="1">
        <v>1522.71576092242</v>
      </c>
      <c r="F8" s="1">
        <v>1999.9178785229601</v>
      </c>
      <c r="G8" s="1">
        <v>2828.0583116768198</v>
      </c>
      <c r="H8" s="1">
        <v>2797.3869355727002</v>
      </c>
      <c r="I8" s="1">
        <v>1647.0337121295699</v>
      </c>
      <c r="J8" s="1">
        <v>263.71857648169203</v>
      </c>
      <c r="K8" s="1">
        <v>10992.7685372825</v>
      </c>
      <c r="L8" s="1">
        <v>533.014098265283</v>
      </c>
      <c r="M8" s="1">
        <v>515.70627609682003</v>
      </c>
      <c r="N8" s="1">
        <v>476.99150249523501</v>
      </c>
      <c r="O8" s="1">
        <v>1194.2523055910201</v>
      </c>
      <c r="P8" s="1">
        <v>1611.3706646647599</v>
      </c>
      <c r="Q8" s="1">
        <v>1247.3416445637099</v>
      </c>
      <c r="R8" s="1">
        <v>4112.5263625100297</v>
      </c>
      <c r="S8" s="1">
        <v>1301.56568309567</v>
      </c>
      <c r="T8" s="1">
        <v>24</v>
      </c>
      <c r="U8" s="9">
        <f>D8/$C8*100</f>
        <v>15.413559925759676</v>
      </c>
      <c r="V8" s="9">
        <f>E8/$C8*100</f>
        <v>11.64690042008888</v>
      </c>
      <c r="W8" s="9">
        <f>F8/$C8*100</f>
        <v>15.296908968356741</v>
      </c>
      <c r="X8" s="9">
        <f>G8/$C8*100</f>
        <v>21.631163467009486</v>
      </c>
      <c r="Y8" s="9">
        <f>H8/$C8*100</f>
        <v>21.396565210132326</v>
      </c>
      <c r="Z8" s="9">
        <f>I8/$C8*100</f>
        <v>12.597779655266711</v>
      </c>
      <c r="AA8" s="9">
        <f>J8/$C8*100</f>
        <v>2.0171223533860489</v>
      </c>
      <c r="AB8" s="9">
        <f>L8/$K8*100</f>
        <v>4.8487703207571435</v>
      </c>
      <c r="AC8" s="9">
        <f>M8/$K8*100</f>
        <v>4.6913229760799338</v>
      </c>
      <c r="AD8" s="9">
        <f>N8/$K8*100</f>
        <v>4.3391389610132833</v>
      </c>
      <c r="AE8" s="9">
        <f>O8/$K8*100</f>
        <v>10.863981184909482</v>
      </c>
      <c r="AF8" s="9">
        <f>P8/$K8*100</f>
        <v>14.658460779918355</v>
      </c>
      <c r="AG8" s="9">
        <f>Q8/$K8*100</f>
        <v>11.346929031874827</v>
      </c>
      <c r="AH8" s="9">
        <f>R8/$K8*100</f>
        <v>37.411197630171145</v>
      </c>
      <c r="AI8" s="9">
        <f>S8/$K8*100</f>
        <v>11.840199115276082</v>
      </c>
    </row>
    <row r="9" spans="1:35" x14ac:dyDescent="0.25">
      <c r="A9" t="s">
        <v>25</v>
      </c>
      <c r="B9" t="s">
        <v>39</v>
      </c>
      <c r="C9" s="1">
        <v>14814</v>
      </c>
      <c r="D9" s="1">
        <v>2637.9879662899598</v>
      </c>
      <c r="E9" s="1">
        <v>1919.9585182913199</v>
      </c>
      <c r="F9" s="1">
        <v>2598.1311712198699</v>
      </c>
      <c r="G9" s="1">
        <v>3181.6347970701499</v>
      </c>
      <c r="H9" s="1">
        <v>2825.4305475093302</v>
      </c>
      <c r="I9" s="1">
        <v>1444.97361635424</v>
      </c>
      <c r="J9" s="1">
        <v>205.88338326512601</v>
      </c>
      <c r="K9" s="1">
        <v>12201.6544741208</v>
      </c>
      <c r="L9" s="1">
        <v>311.34636336918902</v>
      </c>
      <c r="M9" s="1">
        <v>527.64734079779998</v>
      </c>
      <c r="N9" s="1">
        <v>543.65345708157895</v>
      </c>
      <c r="O9" s="1">
        <v>1541.05980192488</v>
      </c>
      <c r="P9" s="1">
        <v>2060.6103474914098</v>
      </c>
      <c r="Q9" s="1">
        <v>1561.5729197007499</v>
      </c>
      <c r="R9" s="1">
        <v>4170.90311826791</v>
      </c>
      <c r="S9" s="1">
        <v>1484.8611254872701</v>
      </c>
      <c r="T9" s="1">
        <v>15</v>
      </c>
      <c r="U9" s="9">
        <f>D9/$C9*100</f>
        <v>17.807398179357094</v>
      </c>
      <c r="V9" s="9">
        <f>E9/$C9*100</f>
        <v>12.960432822271633</v>
      </c>
      <c r="W9" s="9">
        <f>F9/$C9*100</f>
        <v>17.538350014984946</v>
      </c>
      <c r="X9" s="9">
        <f>G9/$C9*100</f>
        <v>21.477216127110506</v>
      </c>
      <c r="Y9" s="9">
        <f>H9/$C9*100</f>
        <v>19.072705194473674</v>
      </c>
      <c r="Z9" s="9">
        <f>I9/$C9*100</f>
        <v>9.7541083863523692</v>
      </c>
      <c r="AA9" s="9">
        <f>J9/$C9*100</f>
        <v>1.3897892754497503</v>
      </c>
      <c r="AB9" s="9">
        <f>L9/$K9*100</f>
        <v>2.5516733327397665</v>
      </c>
      <c r="AC9" s="9">
        <f>M9/$K9*100</f>
        <v>4.3243917611084459</v>
      </c>
      <c r="AD9" s="9">
        <f>N9/$K9*100</f>
        <v>4.4555716459160948</v>
      </c>
      <c r="AE9" s="9">
        <f>O9/$K9*100</f>
        <v>12.629924943321447</v>
      </c>
      <c r="AF9" s="9">
        <f>P9/$K9*100</f>
        <v>16.887958529409914</v>
      </c>
      <c r="AG9" s="9">
        <f>Q9/$K9*100</f>
        <v>12.798042454101457</v>
      </c>
      <c r="AH9" s="9">
        <f>R9/$K9*100</f>
        <v>34.183094818118491</v>
      </c>
      <c r="AI9" s="9">
        <f>S9/$K9*100</f>
        <v>12.169342515284288</v>
      </c>
    </row>
    <row r="10" spans="1:35" x14ac:dyDescent="0.25">
      <c r="A10" t="s">
        <v>26</v>
      </c>
      <c r="B10" t="s">
        <v>40</v>
      </c>
      <c r="C10" s="1">
        <v>13636</v>
      </c>
      <c r="D10" s="1">
        <v>1989.56827356906</v>
      </c>
      <c r="E10" s="1">
        <v>1594.34448858217</v>
      </c>
      <c r="F10" s="1">
        <v>1988.8655124086799</v>
      </c>
      <c r="G10" s="1">
        <v>2992.5670908565899</v>
      </c>
      <c r="H10" s="1">
        <v>3095.2841439978802</v>
      </c>
      <c r="I10" s="1">
        <v>1694.04566061585</v>
      </c>
      <c r="J10" s="1">
        <v>281.324829969794</v>
      </c>
      <c r="K10" s="1">
        <v>11565.8969284005</v>
      </c>
      <c r="L10" s="1">
        <v>414.18739312157498</v>
      </c>
      <c r="M10" s="1">
        <v>806.96420559330102</v>
      </c>
      <c r="N10" s="1">
        <v>459.29804487937702</v>
      </c>
      <c r="O10" s="1">
        <v>1055.64905144926</v>
      </c>
      <c r="P10" s="1">
        <v>1548.6826705957001</v>
      </c>
      <c r="Q10" s="1">
        <v>1221.3769171594399</v>
      </c>
      <c r="R10" s="1">
        <v>4593.3203397768202</v>
      </c>
      <c r="S10" s="1">
        <v>1466.4183058250001</v>
      </c>
      <c r="T10" s="1">
        <v>25</v>
      </c>
      <c r="U10" s="9">
        <f>D10/$C10*100</f>
        <v>14.590556421011</v>
      </c>
      <c r="V10" s="9">
        <f>E10/$C10*100</f>
        <v>11.692171374172558</v>
      </c>
      <c r="W10" s="9">
        <f>F10/$C10*100</f>
        <v>14.585402701735701</v>
      </c>
      <c r="X10" s="9">
        <f>G10/$C10*100</f>
        <v>21.946077228341082</v>
      </c>
      <c r="Y10" s="9">
        <f>H10/$C10*100</f>
        <v>22.699355705469934</v>
      </c>
      <c r="Z10" s="9">
        <f>I10/$C10*100</f>
        <v>12.423332800057569</v>
      </c>
      <c r="AA10" s="9">
        <f>J10/$C10*100</f>
        <v>2.0631037692123351</v>
      </c>
      <c r="AB10" s="9">
        <f>L10/$K10*100</f>
        <v>3.5811091494730691</v>
      </c>
      <c r="AC10" s="9">
        <f>M10/$K10*100</f>
        <v>6.977100095123359</v>
      </c>
      <c r="AD10" s="9">
        <f>N10/$K10*100</f>
        <v>3.9711407400800294</v>
      </c>
      <c r="AE10" s="9">
        <f>O10/$K10*100</f>
        <v>9.1272562602306575</v>
      </c>
      <c r="AF10" s="9">
        <f>P10/$K10*100</f>
        <v>13.390078436483821</v>
      </c>
      <c r="AG10" s="9">
        <f>Q10/$K10*100</f>
        <v>10.560157372320193</v>
      </c>
      <c r="AH10" s="9">
        <f>R10/$K10*100</f>
        <v>39.714346135125481</v>
      </c>
      <c r="AI10" s="9">
        <f>S10/$K10*100</f>
        <v>12.678811811163163</v>
      </c>
    </row>
    <row r="11" spans="1:35" x14ac:dyDescent="0.25">
      <c r="A11" t="s">
        <v>27</v>
      </c>
      <c r="B11" t="s">
        <v>41</v>
      </c>
      <c r="C11" s="1">
        <v>19350</v>
      </c>
      <c r="D11" s="1">
        <v>3934.3184606729801</v>
      </c>
      <c r="E11" s="1">
        <v>2622.99101845317</v>
      </c>
      <c r="F11" s="1">
        <v>3912.7750096063701</v>
      </c>
      <c r="G11" s="1">
        <v>4222.4425303305497</v>
      </c>
      <c r="H11" s="1">
        <v>3062.64197175444</v>
      </c>
      <c r="I11" s="1">
        <v>1393.6391013187299</v>
      </c>
      <c r="J11" s="1">
        <v>201.19190786376399</v>
      </c>
      <c r="K11" s="1">
        <v>15347.1171692551</v>
      </c>
      <c r="L11" s="1">
        <v>272.232747875499</v>
      </c>
      <c r="M11" s="1">
        <v>798.33350493951696</v>
      </c>
      <c r="N11" s="1">
        <v>917.48226414115504</v>
      </c>
      <c r="O11" s="1">
        <v>2380.20391479411</v>
      </c>
      <c r="P11" s="1">
        <v>2653.3517811915799</v>
      </c>
      <c r="Q11" s="1">
        <v>2208.3758246920602</v>
      </c>
      <c r="R11" s="1">
        <v>3997.5818062203002</v>
      </c>
      <c r="S11" s="1">
        <v>2119.55532540083</v>
      </c>
      <c r="T11" s="1">
        <v>15</v>
      </c>
      <c r="U11" s="9">
        <f>D11/$C11*100</f>
        <v>20.332395145596795</v>
      </c>
      <c r="V11" s="9">
        <f>E11/$C11*100</f>
        <v>13.555509139292868</v>
      </c>
      <c r="W11" s="9">
        <f>F11/$C11*100</f>
        <v>20.221059481169871</v>
      </c>
      <c r="X11" s="9">
        <f>G11/$C11*100</f>
        <v>21.821408425480875</v>
      </c>
      <c r="Y11" s="9">
        <f>H11/$C11*100</f>
        <v>15.827607089170231</v>
      </c>
      <c r="Z11" s="9">
        <f>I11/$C11*100</f>
        <v>7.2022692574611362</v>
      </c>
      <c r="AA11" s="9">
        <f>J11/$C11*100</f>
        <v>1.0397514618282377</v>
      </c>
      <c r="AB11" s="9">
        <f>L11/$K11*100</f>
        <v>1.7738363816030753</v>
      </c>
      <c r="AC11" s="9">
        <f>M11/$K11*100</f>
        <v>5.2018466799668381</v>
      </c>
      <c r="AD11" s="9">
        <f>N11/$K11*100</f>
        <v>5.9782059003181942</v>
      </c>
      <c r="AE11" s="9">
        <f>O11/$K11*100</f>
        <v>15.50912714449314</v>
      </c>
      <c r="AF11" s="9">
        <f>P11/$K11*100</f>
        <v>17.288926330132171</v>
      </c>
      <c r="AG11" s="9">
        <f>Q11/$K11*100</f>
        <v>14.389515635653726</v>
      </c>
      <c r="AH11" s="9">
        <f>R11/$K11*100</f>
        <v>26.047770158611034</v>
      </c>
      <c r="AI11" s="9">
        <f>S11/$K11*100</f>
        <v>13.810771769221505</v>
      </c>
    </row>
    <row r="12" spans="1:35" x14ac:dyDescent="0.25">
      <c r="A12" t="s">
        <v>28</v>
      </c>
      <c r="B12" t="s">
        <v>31</v>
      </c>
      <c r="C12" s="1">
        <v>13360</v>
      </c>
      <c r="D12" s="1">
        <v>2145.9223759494998</v>
      </c>
      <c r="E12" s="1">
        <v>1820.65106855112</v>
      </c>
      <c r="F12" s="1">
        <v>2164.1178027053602</v>
      </c>
      <c r="G12" s="1">
        <v>2823.6726912977001</v>
      </c>
      <c r="H12" s="1">
        <v>2646.2788252679802</v>
      </c>
      <c r="I12" s="1">
        <v>1496.77385625489</v>
      </c>
      <c r="J12" s="1">
        <v>262.58337997345097</v>
      </c>
      <c r="K12" s="1">
        <v>11147.573826140801</v>
      </c>
      <c r="L12" s="1">
        <v>289.691958215733</v>
      </c>
      <c r="M12" s="1">
        <v>473.01251445336499</v>
      </c>
      <c r="N12" s="1">
        <v>408.07417894305303</v>
      </c>
      <c r="O12" s="1">
        <v>1130.6030051365501</v>
      </c>
      <c r="P12" s="1">
        <v>1762.78319617286</v>
      </c>
      <c r="Q12" s="1">
        <v>1614.04415494877</v>
      </c>
      <c r="R12" s="1">
        <v>3805.7568896769799</v>
      </c>
      <c r="S12" s="1">
        <v>1663.60792859345</v>
      </c>
      <c r="T12" s="1">
        <v>17</v>
      </c>
      <c r="U12" s="9">
        <f>D12/$C12*100</f>
        <v>16.062293233154939</v>
      </c>
      <c r="V12" s="9">
        <f>E12/$C12*100</f>
        <v>13.627627758616168</v>
      </c>
      <c r="W12" s="9">
        <f>F12/$C12*100</f>
        <v>16.198486547195809</v>
      </c>
      <c r="X12" s="9">
        <f>G12/$C12*100</f>
        <v>21.135274635461826</v>
      </c>
      <c r="Y12" s="9">
        <f>H12/$C12*100</f>
        <v>19.807476237035779</v>
      </c>
      <c r="Z12" s="9">
        <f>I12/$C12*100</f>
        <v>11.203397127656363</v>
      </c>
      <c r="AA12" s="9">
        <f>J12/$C12*100</f>
        <v>1.9654444608791239</v>
      </c>
      <c r="AB12" s="9">
        <f>L12/$K12*100</f>
        <v>2.5986996160223859</v>
      </c>
      <c r="AC12" s="9">
        <f>M12/$K12*100</f>
        <v>4.2431879961553758</v>
      </c>
      <c r="AD12" s="9">
        <f>N12/$K12*100</f>
        <v>3.6606546438484093</v>
      </c>
      <c r="AE12" s="9">
        <f>O12/$K12*100</f>
        <v>10.142144136200402</v>
      </c>
      <c r="AF12" s="9">
        <f>P12/$K12*100</f>
        <v>15.813155612741264</v>
      </c>
      <c r="AG12" s="9">
        <f>Q12/$K12*100</f>
        <v>14.478882850399916</v>
      </c>
      <c r="AH12" s="9">
        <f>R12/$K12*100</f>
        <v>34.139777399388635</v>
      </c>
      <c r="AI12" s="9">
        <f>S12/$K12*100</f>
        <v>14.923497745243258</v>
      </c>
    </row>
    <row r="13" spans="1:35" x14ac:dyDescent="0.25">
      <c r="A13" t="s">
        <v>29</v>
      </c>
      <c r="B13" t="s">
        <v>42</v>
      </c>
      <c r="C13" s="1">
        <v>20405</v>
      </c>
      <c r="D13" s="1">
        <v>4664.4553229618896</v>
      </c>
      <c r="E13" s="1">
        <v>2721.9176580171502</v>
      </c>
      <c r="F13" s="1">
        <v>4852.0931462168801</v>
      </c>
      <c r="G13" s="1">
        <v>3915.3947158444398</v>
      </c>
      <c r="H13" s="1">
        <v>2716.4305462151001</v>
      </c>
      <c r="I13" s="1">
        <v>1294.69406505333</v>
      </c>
      <c r="J13" s="1">
        <v>240.01454569123399</v>
      </c>
      <c r="K13" s="1">
        <v>15777.241318439899</v>
      </c>
      <c r="L13" s="1">
        <v>197.52846517336201</v>
      </c>
      <c r="M13" s="1">
        <v>690.19354224919005</v>
      </c>
      <c r="N13" s="1">
        <v>1397.16507407217</v>
      </c>
      <c r="O13" s="1">
        <v>2516.4244800881102</v>
      </c>
      <c r="P13" s="1">
        <v>2662.6602070461199</v>
      </c>
      <c r="Q13" s="1">
        <v>2510.5234622633602</v>
      </c>
      <c r="R13" s="1">
        <v>3630.5183291031399</v>
      </c>
      <c r="S13" s="1">
        <v>2172.2277584444601</v>
      </c>
      <c r="T13" s="1">
        <v>13</v>
      </c>
      <c r="U13" s="9">
        <f>D13/$C13*100</f>
        <v>22.859374285527515</v>
      </c>
      <c r="V13" s="9">
        <f>E13/$C13*100</f>
        <v>13.339464141225926</v>
      </c>
      <c r="W13" s="9">
        <f>F13/$C13*100</f>
        <v>23.778942152496349</v>
      </c>
      <c r="X13" s="9">
        <f>G13/$C13*100</f>
        <v>19.188408310925947</v>
      </c>
      <c r="Y13" s="9">
        <f>H13/$C13*100</f>
        <v>13.312573125288409</v>
      </c>
      <c r="Z13" s="9">
        <f>I13/$C13*100</f>
        <v>6.344984391341975</v>
      </c>
      <c r="AA13" s="9">
        <f>J13/$C13*100</f>
        <v>1.1762535931939917</v>
      </c>
      <c r="AB13" s="9">
        <f>L13/$K13*100</f>
        <v>1.2519835450732284</v>
      </c>
      <c r="AC13" s="9">
        <f>M13/$K13*100</f>
        <v>4.3746148538814289</v>
      </c>
      <c r="AD13" s="9">
        <f>N13/$K13*100</f>
        <v>8.8555726940628805</v>
      </c>
      <c r="AE13" s="9">
        <f>O13/$K13*100</f>
        <v>15.949711545243334</v>
      </c>
      <c r="AF13" s="9">
        <f>P13/$K13*100</f>
        <v>16.876589216735209</v>
      </c>
      <c r="AG13" s="9">
        <f>Q13/$K13*100</f>
        <v>15.912309456337887</v>
      </c>
      <c r="AH13" s="9">
        <f>R13/$K13*100</f>
        <v>23.011109837433459</v>
      </c>
      <c r="AI13" s="9">
        <f>S13/$K13*100</f>
        <v>13.768108851232657</v>
      </c>
    </row>
    <row r="14" spans="1:35" x14ac:dyDescent="0.25">
      <c r="A14" t="s">
        <v>30</v>
      </c>
      <c r="B14" t="s">
        <v>43</v>
      </c>
      <c r="C14" s="1">
        <v>60810</v>
      </c>
      <c r="D14" s="1">
        <v>10660.853140367801</v>
      </c>
      <c r="E14" s="1">
        <v>10896.2314366397</v>
      </c>
      <c r="F14" s="1">
        <v>10635.7263866798</v>
      </c>
      <c r="G14" s="1">
        <v>12023.1199658892</v>
      </c>
      <c r="H14" s="1">
        <v>10499.707734125799</v>
      </c>
      <c r="I14" s="1">
        <v>5159.8361455363502</v>
      </c>
      <c r="J14" s="1">
        <v>934.52519076139095</v>
      </c>
      <c r="K14" s="1">
        <v>50129.035877183102</v>
      </c>
      <c r="L14" s="1">
        <v>136.16022705032401</v>
      </c>
      <c r="M14" s="1">
        <v>1936.1685606917399</v>
      </c>
      <c r="N14" s="1">
        <v>3536.5391468705202</v>
      </c>
      <c r="O14" s="1">
        <v>6710.54581322168</v>
      </c>
      <c r="P14" s="1">
        <v>8170.9482619574001</v>
      </c>
      <c r="Q14" s="1">
        <v>5687.0464916131396</v>
      </c>
      <c r="R14" s="1">
        <v>14449.756043260501</v>
      </c>
      <c r="S14" s="1">
        <v>9501.8713325177305</v>
      </c>
      <c r="T14" s="1">
        <v>1</v>
      </c>
      <c r="U14" s="9">
        <f>D14/$C14*100</f>
        <v>17.531414471908899</v>
      </c>
      <c r="V14" s="9">
        <f>E14/$C14*100</f>
        <v>17.918486164511922</v>
      </c>
      <c r="W14" s="9">
        <f>F14/$C14*100</f>
        <v>17.490094370465055</v>
      </c>
      <c r="X14" s="9">
        <f>G14/$C14*100</f>
        <v>19.771616454348298</v>
      </c>
      <c r="Y14" s="9">
        <f>H14/$C14*100</f>
        <v>17.266416270557144</v>
      </c>
      <c r="Z14" s="9">
        <f>I14/$C14*100</f>
        <v>8.48517701946448</v>
      </c>
      <c r="AA14" s="9">
        <f>J14/$C14*100</f>
        <v>1.5367952487442706</v>
      </c>
      <c r="AB14" s="9">
        <f>L14/$K14*100</f>
        <v>0.27161948094098326</v>
      </c>
      <c r="AC14" s="9">
        <f>M14/$K14*100</f>
        <v>3.8623694368177799</v>
      </c>
      <c r="AD14" s="9">
        <f>N14/$K14*100</f>
        <v>7.0548716626728956</v>
      </c>
      <c r="AE14" s="9">
        <f>O14/$K14*100</f>
        <v>13.386544735595193</v>
      </c>
      <c r="AF14" s="9">
        <f>P14/$K14*100</f>
        <v>16.299831263414575</v>
      </c>
      <c r="AG14" s="9">
        <f>Q14/$K14*100</f>
        <v>11.344815219559559</v>
      </c>
      <c r="AH14" s="9">
        <f>R14/$K14*100</f>
        <v>28.825122586962621</v>
      </c>
      <c r="AI14" s="9">
        <f>S14/$K14*100</f>
        <v>18.954825614036263</v>
      </c>
    </row>
  </sheetData>
  <sortState ref="A2:AI14">
    <sortCondition ref="A2: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2020-08-05T14:55:49Z</dcterms:created>
  <dcterms:modified xsi:type="dcterms:W3CDTF">2020-08-27T10:42:25Z</dcterms:modified>
</cp:coreProperties>
</file>