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4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0" i="1" l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<sst xmlns="http://schemas.openxmlformats.org/spreadsheetml/2006/main" count="75" uniqueCount="75">
  <si>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</si>
  <si>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</si>
  <si>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</si>
  <si>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</si>
  <si>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</si>
  <si>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</si>
  <si>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</si>
  <si>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</si>
  <si>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</si>
  <si>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</si>
  <si>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</si>
  <si>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</si>
  <si>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</si>
  <si>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</si>
  <si>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</si>
  <si>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</si>
  <si>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</si>
  <si>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</si>
  <si>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01033</t>
  </si>
  <si>
    <t>73010</t>
  </si>
  <si>
    <t>74001</t>
  </si>
  <si>
    <t>74010</t>
  </si>
  <si>
    <t>74012</t>
  </si>
  <si>
    <t>74043</t>
  </si>
  <si>
    <t>74056</t>
  </si>
  <si>
    <t>74081</t>
  </si>
  <si>
    <t>74096</t>
  </si>
  <si>
    <t>74105</t>
  </si>
  <si>
    <t>74123</t>
  </si>
  <si>
    <t>74191</t>
  </si>
  <si>
    <t>74225</t>
  </si>
  <si>
    <t>74256</t>
  </si>
  <si>
    <t>74258</t>
  </si>
  <si>
    <t>74269</t>
  </si>
  <si>
    <t>74276</t>
  </si>
  <si>
    <t>74280</t>
  </si>
  <si>
    <t>74281</t>
  </si>
  <si>
    <t>74311</t>
  </si>
  <si>
    <t>Valserhône</t>
  </si>
  <si>
    <t>Entrelacs</t>
  </si>
  <si>
    <t>Abondance</t>
  </si>
  <si>
    <t>Annecy</t>
  </si>
  <si>
    <t>Annemasse</t>
  </si>
  <si>
    <t>Bons-en-Chablais</t>
  </si>
  <si>
    <t>Chamonix-Mont-Blanc</t>
  </si>
  <si>
    <t>Cluses</t>
  </si>
  <si>
    <t>Cruseilles</t>
  </si>
  <si>
    <t>Douvaine</t>
  </si>
  <si>
    <t>Faverges</t>
  </si>
  <si>
    <t>Morzine</t>
  </si>
  <si>
    <t>Rumilly</t>
  </si>
  <si>
    <t>Sallanches</t>
  </si>
  <si>
    <t>Samoëns</t>
  </si>
  <si>
    <t>Seyssel</t>
  </si>
  <si>
    <t>Taninges</t>
  </si>
  <si>
    <t>Thônes</t>
  </si>
  <si>
    <t>Thonon-les-Bains</t>
  </si>
  <si>
    <t>Viuz-en-Sallaz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</si>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</sst>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58</v>
      </c>
      <c r="U1" s="6" t="s">
        <v>59</v>
      </c>
      <c r="V1" s="6" t="s">
        <v>60</v>
      </c>
      <c r="W1" s="6" t="s">
        <v>61</v>
      </c>
      <c r="X1" s="6" t="s">
        <v>62</v>
      </c>
      <c r="Y1" s="6" t="s">
        <v>63</v>
      </c>
      <c r="Z1" s="6" t="s">
        <v>64</v>
      </c>
      <c r="AA1" s="6" t="s">
        <v>65</v>
      </c>
      <c r="AB1" s="7" t="s">
        <v>66</v>
      </c>
      <c r="AC1" s="7" t="s">
        <v>67</v>
      </c>
      <c r="AD1" s="7" t="s">
        <v>68</v>
      </c>
      <c r="AE1" s="7" t="s">
        <v>69</v>
      </c>
      <c r="AF1" s="7" t="s">
        <v>70</v>
      </c>
      <c r="AG1" s="7" t="s">
        <v>71</v>
      </c>
      <c r="AH1" s="7" t="s">
        <v>72</v>
      </c>
      <c r="AI1" s="7" t="s">
        <v>73</v>
      </c>
    </row>
    <row r="2" spans="1:35" x14ac:dyDescent="0.25">
      <c r="A2" t="s">
        <v>18</v>
      </c>
      <c r="B2" t="s">
        <v>38</v>
      </c>
      <c r="C2" s="1">
        <v>3995</v>
      </c>
      <c r="D2" s="1">
        <v>849.76103889447495</v>
      </c>
      <c r="E2" s="1">
        <v>554.57410358655295</v>
      </c>
      <c r="F2" s="1">
        <v>938.81504323828995</v>
      </c>
      <c r="G2" s="1">
        <v>858.99401783376697</v>
      </c>
      <c r="H2" s="1">
        <v>547.76302919623299</v>
      </c>
      <c r="I2" s="1">
        <v>210.42942365265199</v>
      </c>
      <c r="J2" s="1">
        <v>34.6633435980279</v>
      </c>
      <c r="K2" s="1">
        <v>3159.57027121702</v>
      </c>
      <c r="L2" s="1">
        <v>46.133367062825101</v>
      </c>
      <c r="M2" s="1">
        <v>109.234982082133</v>
      </c>
      <c r="N2" s="1">
        <v>239.49342762225399</v>
      </c>
      <c r="O2" s="1">
        <v>655.70491780954001</v>
      </c>
      <c r="P2" s="1">
        <v>594.43674147064303</v>
      </c>
      <c r="Q2" s="1">
        <v>486.86500314759701</v>
      </c>
      <c r="R2" s="1">
        <v>609.28942924142598</v>
      </c>
      <c r="S2" s="1">
        <v>418.41240278060201</v>
      </c>
      <c r="T2" s="1">
        <v>7</v>
      </c>
      <c r="U2" s="9">
        <f>D2/$C2*100</f>
        <v>21.270614240162075</v>
      </c>
      <c r="V2" s="9">
        <f>E2/$C2*100</f>
        <v>13.88170472056453</v>
      </c>
      <c r="W2" s="9">
        <f>F2/$C2*100</f>
        <v>23.499750769419023</v>
      </c>
      <c r="X2" s="9">
        <f>G2/$C2*100</f>
        <v>21.501727605350862</v>
      </c>
      <c r="Y2" s="9">
        <f>H2/$C2*100</f>
        <v>13.711214748341252</v>
      </c>
      <c r="Z2" s="9">
        <f>I2/$C2*100</f>
        <v>5.2673197409925407</v>
      </c>
      <c r="AA2" s="9">
        <f>J2/$C2*100</f>
        <v>0.86766817516965955</v>
      </c>
      <c r="AB2" s="9">
        <f>L2/$K2*100</f>
        <v>1.4601152404518354</v>
      </c>
      <c r="AC2" s="9">
        <f>M2/$K2*100</f>
        <v>3.4572733854739459</v>
      </c>
      <c r="AD2" s="9">
        <f>N2/$K2*100</f>
        <v>7.5799367339282071</v>
      </c>
      <c r="AE2" s="9">
        <f>O2/$K2*100</f>
        <v>20.752977826854032</v>
      </c>
      <c r="AF2" s="9">
        <f>P2/$K2*100</f>
        <v>18.813847784486047</v>
      </c>
      <c r="AG2" s="9">
        <f>Q2/$K2*100</f>
        <v>15.409215853903568</v>
      </c>
      <c r="AH2" s="9">
        <f>R2/$K2*100</f>
        <v>19.283933476394456</v>
      </c>
      <c r="AI2" s="9">
        <f>S2/$K2*100</f>
        <v>13.242699698507915</v>
      </c>
    </row>
    <row r="3" spans="1:35" x14ac:dyDescent="0.25">
      <c r="A3" t="s">
        <v>19</v>
      </c>
      <c r="B3" t="s">
        <v>39</v>
      </c>
      <c r="C3" s="1">
        <v>4999.99999999999</v>
      </c>
      <c r="D3" s="1">
        <v>1114.3801758219799</v>
      </c>
      <c r="E3" s="1">
        <v>878.14598458174601</v>
      </c>
      <c r="F3" s="1">
        <v>1096.0656500258399</v>
      </c>
      <c r="G3" s="1">
        <v>1099.8089353643099</v>
      </c>
      <c r="H3" s="1">
        <v>567.42742413960298</v>
      </c>
      <c r="I3" s="1">
        <v>214.62462033203801</v>
      </c>
      <c r="J3" s="1">
        <v>29.5472097344663</v>
      </c>
      <c r="K3" s="1">
        <v>3846.2200674404098</v>
      </c>
      <c r="L3" s="1">
        <v>15.1119112804938</v>
      </c>
      <c r="M3" s="1">
        <v>216.21998134261801</v>
      </c>
      <c r="N3" s="1">
        <v>321.20919339968799</v>
      </c>
      <c r="O3" s="1">
        <v>724.72058495272699</v>
      </c>
      <c r="P3" s="1">
        <v>749.83810119016698</v>
      </c>
      <c r="Q3" s="1">
        <v>686.19593271326403</v>
      </c>
      <c r="R3" s="1">
        <v>607.99544081717795</v>
      </c>
      <c r="S3" s="1">
        <v>524.928921744278</v>
      </c>
      <c r="T3" s="1">
        <v>2</v>
      </c>
      <c r="U3" s="9">
        <f>D3/$C3*100</f>
        <v>22.287603516439646</v>
      </c>
      <c r="V3" s="9">
        <f>E3/$C3*100</f>
        <v>17.562919691634953</v>
      </c>
      <c r="W3" s="9">
        <f>F3/$C3*100</f>
        <v>21.921313000516843</v>
      </c>
      <c r="X3" s="9">
        <f>G3/$C3*100</f>
        <v>21.996178707286244</v>
      </c>
      <c r="Y3" s="9">
        <f>H3/$C3*100</f>
        <v>11.348548482792083</v>
      </c>
      <c r="Z3" s="9">
        <f>I3/$C3*100</f>
        <v>4.2924924066407684</v>
      </c>
      <c r="AA3" s="9">
        <f>J3/$C3*100</f>
        <v>0.59094419468932713</v>
      </c>
      <c r="AB3" s="9">
        <f>L3/$K3*100</f>
        <v>0.39290292847311015</v>
      </c>
      <c r="AC3" s="9">
        <f>M3/$K3*100</f>
        <v>5.6216227244248271</v>
      </c>
      <c r="AD3" s="9">
        <f>N3/$K3*100</f>
        <v>8.3512952396779241</v>
      </c>
      <c r="AE3" s="9">
        <f>O3/$K3*100</f>
        <v>18.842410788912957</v>
      </c>
      <c r="AF3" s="9">
        <f>P3/$K3*100</f>
        <v>19.495454967275723</v>
      </c>
      <c r="AG3" s="9">
        <f>Q3/$K3*100</f>
        <v>17.840787076177754</v>
      </c>
      <c r="AH3" s="9">
        <f>R3/$K3*100</f>
        <v>15.807609293188154</v>
      </c>
      <c r="AI3" s="9">
        <f>S3/$K3*100</f>
        <v>13.647916981869651</v>
      </c>
    </row>
    <row r="4" spans="1:35" x14ac:dyDescent="0.25">
      <c r="A4" t="s">
        <v>20</v>
      </c>
      <c r="B4" t="s">
        <v>40</v>
      </c>
      <c r="C4" s="1">
        <v>3873</v>
      </c>
      <c r="D4" s="1">
        <v>668.11590917573403</v>
      </c>
      <c r="E4" s="1">
        <v>699.10420604692797</v>
      </c>
      <c r="F4" s="1">
        <v>783.23756790263701</v>
      </c>
      <c r="G4" s="1">
        <v>915.81513144450503</v>
      </c>
      <c r="H4" s="1">
        <v>569.193884481125</v>
      </c>
      <c r="I4" s="1">
        <v>218.28276766468599</v>
      </c>
      <c r="J4" s="1">
        <v>19.2505332843871</v>
      </c>
      <c r="K4" s="1">
        <v>3159.482697978</v>
      </c>
      <c r="L4" s="1">
        <v>55.382731593366401</v>
      </c>
      <c r="M4" s="1">
        <v>296.29715860807403</v>
      </c>
      <c r="N4" s="1">
        <v>167.13075824821499</v>
      </c>
      <c r="O4" s="1">
        <v>421.98538551842302</v>
      </c>
      <c r="P4" s="1">
        <v>643.71189769319994</v>
      </c>
      <c r="Q4" s="1">
        <v>594.78557356759302</v>
      </c>
      <c r="R4" s="1">
        <v>650.50384923830597</v>
      </c>
      <c r="S4" s="1">
        <v>329.68534351082798</v>
      </c>
      <c r="T4" s="1">
        <v>4</v>
      </c>
      <c r="U4" s="9">
        <f>D4/$C4*100</f>
        <v>17.250604419719444</v>
      </c>
      <c r="V4" s="9">
        <f>E4/$C4*100</f>
        <v>18.050715363979549</v>
      </c>
      <c r="W4" s="9">
        <f>F4/$C4*100</f>
        <v>20.223020085273355</v>
      </c>
      <c r="X4" s="9">
        <f>G4/$C4*100</f>
        <v>23.646143337064419</v>
      </c>
      <c r="Y4" s="9">
        <f>H4/$C4*100</f>
        <v>14.69645970774916</v>
      </c>
      <c r="Z4" s="9">
        <f>I4/$C4*100</f>
        <v>5.6360125913939063</v>
      </c>
      <c r="AA4" s="9">
        <f>J4/$C4*100</f>
        <v>0.49704449482021951</v>
      </c>
      <c r="AB4" s="9">
        <f>L4/$K4*100</f>
        <v>1.7529050445128294</v>
      </c>
      <c r="AC4" s="9">
        <f>M4/$K4*100</f>
        <v>9.3780275738714369</v>
      </c>
      <c r="AD4" s="9">
        <f>N4/$K4*100</f>
        <v>5.2898140051589788</v>
      </c>
      <c r="AE4" s="9">
        <f>O4/$K4*100</f>
        <v>13.356154340977541</v>
      </c>
      <c r="AF4" s="9">
        <f>P4/$K4*100</f>
        <v>20.373964956515238</v>
      </c>
      <c r="AG4" s="9">
        <f>Q4/$K4*100</f>
        <v>18.825410056786918</v>
      </c>
      <c r="AH4" s="9">
        <f>R4/$K4*100</f>
        <v>20.588935323324105</v>
      </c>
      <c r="AI4" s="9">
        <f>S4/$K4*100</f>
        <v>10.434788698853119</v>
      </c>
    </row>
    <row r="5" spans="1:35" x14ac:dyDescent="0.25">
      <c r="A5" t="s">
        <v>21</v>
      </c>
      <c r="B5" t="s">
        <v>41</v>
      </c>
      <c r="C5" s="1">
        <v>211308</v>
      </c>
      <c r="D5" s="1">
        <v>37667.453716225202</v>
      </c>
      <c r="E5" s="1">
        <v>36947.167176429</v>
      </c>
      <c r="F5" s="1">
        <v>42895.598747071803</v>
      </c>
      <c r="G5" s="1">
        <v>41713.022768857903</v>
      </c>
      <c r="H5" s="1">
        <v>32944.734078712099</v>
      </c>
      <c r="I5" s="1">
        <v>16563.0845558449</v>
      </c>
      <c r="J5" s="1">
        <v>2576.93895685914</v>
      </c>
      <c r="K5" s="1">
        <v>173344.193759955</v>
      </c>
      <c r="L5" s="1">
        <v>472.28475215635399</v>
      </c>
      <c r="M5" s="1">
        <v>7400.53632077783</v>
      </c>
      <c r="N5" s="1">
        <v>21102.7379883229</v>
      </c>
      <c r="O5" s="1">
        <v>31425.633419498601</v>
      </c>
      <c r="P5" s="1">
        <v>27835.439017176199</v>
      </c>
      <c r="Q5" s="1">
        <v>18416.342908791201</v>
      </c>
      <c r="R5" s="1">
        <v>44128.226468540903</v>
      </c>
      <c r="S5" s="1">
        <v>22562.9928846906</v>
      </c>
      <c r="T5" s="1">
        <v>46</v>
      </c>
      <c r="U5" s="9">
        <f>D5/$C5*100</f>
        <v>17.825853122562897</v>
      </c>
      <c r="V5" s="9">
        <f>E5/$C5*100</f>
        <v>17.48498266815691</v>
      </c>
      <c r="W5" s="9">
        <f>F5/$C5*100</f>
        <v>20.300035373517236</v>
      </c>
      <c r="X5" s="9">
        <f>G5/$C5*100</f>
        <v>19.740389748072911</v>
      </c>
      <c r="Y5" s="9">
        <f>H5/$C5*100</f>
        <v>15.590859824858546</v>
      </c>
      <c r="Z5" s="9">
        <f>I5/$C5*100</f>
        <v>7.8383613284139271</v>
      </c>
      <c r="AA5" s="9">
        <f>J5/$C5*100</f>
        <v>1.219517934417599</v>
      </c>
      <c r="AB5" s="9">
        <f>L5/$K5*100</f>
        <v>0.27245490137983414</v>
      </c>
      <c r="AC5" s="9">
        <f>M5/$K5*100</f>
        <v>4.2692726882020668</v>
      </c>
      <c r="AD5" s="9">
        <f>N5/$K5*100</f>
        <v>12.173893760494641</v>
      </c>
      <c r="AE5" s="9">
        <f>O5/$K5*100</f>
        <v>18.129037228103787</v>
      </c>
      <c r="AF5" s="9">
        <f>P5/$K5*100</f>
        <v>16.057900996512402</v>
      </c>
      <c r="AG5" s="9">
        <f>Q5/$K5*100</f>
        <v>10.624147546755408</v>
      </c>
      <c r="AH5" s="9">
        <f>R5/$K5*100</f>
        <v>25.456997151949118</v>
      </c>
      <c r="AI5" s="9">
        <f>S5/$K5*100</f>
        <v>13.016295726602511</v>
      </c>
    </row>
    <row r="6" spans="1:35" x14ac:dyDescent="0.25">
      <c r="A6" t="s">
        <v>22</v>
      </c>
      <c r="B6" t="s">
        <v>42</v>
      </c>
      <c r="C6" s="1">
        <v>139556</v>
      </c>
      <c r="D6" s="1">
        <v>27643.5638101187</v>
      </c>
      <c r="E6" s="1">
        <v>25561.688837764199</v>
      </c>
      <c r="F6" s="1">
        <v>33370.757346674996</v>
      </c>
      <c r="G6" s="1">
        <v>26412.550855021502</v>
      </c>
      <c r="H6" s="1">
        <v>17958.795556189401</v>
      </c>
      <c r="I6" s="1">
        <v>7583.0489233813096</v>
      </c>
      <c r="J6" s="1">
        <v>1025.59467084987</v>
      </c>
      <c r="K6" s="1">
        <v>111828.790925282</v>
      </c>
      <c r="L6" s="1">
        <v>222.919494403214</v>
      </c>
      <c r="M6" s="1">
        <v>4281.0015197401599</v>
      </c>
      <c r="N6" s="1">
        <v>10691.5935427692</v>
      </c>
      <c r="O6" s="1">
        <v>19016.1653208965</v>
      </c>
      <c r="P6" s="1">
        <v>23964.505005222902</v>
      </c>
      <c r="Q6" s="1">
        <v>15214.8467845862</v>
      </c>
      <c r="R6" s="1">
        <v>21458.158569791402</v>
      </c>
      <c r="S6" s="1">
        <v>16979.600687872098</v>
      </c>
      <c r="T6" s="1">
        <v>28</v>
      </c>
      <c r="U6" s="9">
        <f>D6/$C6*100</f>
        <v>19.80822308615803</v>
      </c>
      <c r="V6" s="9">
        <f>E6/$C6*100</f>
        <v>18.316438446046174</v>
      </c>
      <c r="W6" s="9">
        <f>F6/$C6*100</f>
        <v>23.912090735385792</v>
      </c>
      <c r="X6" s="9">
        <f>G6/$C6*100</f>
        <v>18.926130624997491</v>
      </c>
      <c r="Y6" s="9">
        <f>H6/$C6*100</f>
        <v>12.868522712165298</v>
      </c>
      <c r="Z6" s="9">
        <f>I6/$C6*100</f>
        <v>5.4336960957474485</v>
      </c>
      <c r="AA6" s="9">
        <f>J6/$C6*100</f>
        <v>0.73489829949974916</v>
      </c>
      <c r="AB6" s="9">
        <f>L6/$K6*100</f>
        <v>0.19933998441613918</v>
      </c>
      <c r="AC6" s="9">
        <f>M6/$K6*100</f>
        <v>3.8281747341795866</v>
      </c>
      <c r="AD6" s="9">
        <f>N6/$K6*100</f>
        <v>9.5606806210689967</v>
      </c>
      <c r="AE6" s="9">
        <f>O6/$K6*100</f>
        <v>17.004713333261449</v>
      </c>
      <c r="AF6" s="9">
        <f>P6/$K6*100</f>
        <v>21.429637937545706</v>
      </c>
      <c r="AG6" s="9">
        <f>Q6/$K6*100</f>
        <v>13.605482683571124</v>
      </c>
      <c r="AH6" s="9">
        <f>R6/$K6*100</f>
        <v>19.188402550223934</v>
      </c>
      <c r="AI6" s="9">
        <f>S6/$K6*100</f>
        <v>15.183568155732774</v>
      </c>
    </row>
    <row r="7" spans="1:35" x14ac:dyDescent="0.25">
      <c r="A7" t="s">
        <v>23</v>
      </c>
      <c r="B7" t="s">
        <v>43</v>
      </c>
      <c r="C7" s="1">
        <v>14090</v>
      </c>
      <c r="D7" s="1">
        <v>3012.8568644790098</v>
      </c>
      <c r="E7" s="1">
        <v>2180.6803582382399</v>
      </c>
      <c r="F7" s="1">
        <v>3174.3612116599402</v>
      </c>
      <c r="G7" s="1">
        <v>2963.18843907886</v>
      </c>
      <c r="H7" s="1">
        <v>1887.1413385250301</v>
      </c>
      <c r="I7" s="1">
        <v>755.71250467809102</v>
      </c>
      <c r="J7" s="1">
        <v>116.05928334085201</v>
      </c>
      <c r="K7" s="1">
        <v>11061.2718298852</v>
      </c>
      <c r="L7" s="1">
        <v>70.047110140951006</v>
      </c>
      <c r="M7" s="1">
        <v>501.771909265847</v>
      </c>
      <c r="N7" s="1">
        <v>1012.58568673046</v>
      </c>
      <c r="O7" s="1">
        <v>2188.7597283601499</v>
      </c>
      <c r="P7" s="1">
        <v>2076.31972247261</v>
      </c>
      <c r="Q7" s="1">
        <v>1720.0836485914499</v>
      </c>
      <c r="R7" s="1">
        <v>2129.6017473212401</v>
      </c>
      <c r="S7" s="1">
        <v>1362.1022770025099</v>
      </c>
      <c r="T7" s="1">
        <v>9</v>
      </c>
      <c r="U7" s="9">
        <f>D7/$C7*100</f>
        <v>21.382944389489069</v>
      </c>
      <c r="V7" s="9">
        <f>E7/$C7*100</f>
        <v>15.476794593599999</v>
      </c>
      <c r="W7" s="9">
        <f>F7/$C7*100</f>
        <v>22.529178223278496</v>
      </c>
      <c r="X7" s="9">
        <f>G7/$C7*100</f>
        <v>21.03043604740142</v>
      </c>
      <c r="Y7" s="9">
        <f>H7/$C7*100</f>
        <v>13.393480046309653</v>
      </c>
      <c r="Z7" s="9">
        <f>I7/$C7*100</f>
        <v>5.3634670310723287</v>
      </c>
      <c r="AA7" s="9">
        <f>J7/$C7*100</f>
        <v>0.82369966884919799</v>
      </c>
      <c r="AB7" s="9">
        <f>L7/$K7*100</f>
        <v>0.63326452164116109</v>
      </c>
      <c r="AC7" s="9">
        <f>M7/$K7*100</f>
        <v>4.5362948943191705</v>
      </c>
      <c r="AD7" s="9">
        <f>N7/$K7*100</f>
        <v>9.1543332656798935</v>
      </c>
      <c r="AE7" s="9">
        <f>O7/$K7*100</f>
        <v>19.787595513624279</v>
      </c>
      <c r="AF7" s="9">
        <f>P7/$K7*100</f>
        <v>18.771075825682509</v>
      </c>
      <c r="AG7" s="9">
        <f>Q7/$K7*100</f>
        <v>15.550505177389731</v>
      </c>
      <c r="AH7" s="9">
        <f>R7/$K7*100</f>
        <v>19.252774726749866</v>
      </c>
      <c r="AI7" s="9">
        <f>S7/$K7*100</f>
        <v>12.314156074913555</v>
      </c>
    </row>
    <row r="8" spans="1:35" x14ac:dyDescent="0.25">
      <c r="A8" t="s">
        <v>24</v>
      </c>
      <c r="B8" t="s">
        <v>44</v>
      </c>
      <c r="C8" s="1">
        <v>11954</v>
      </c>
      <c r="D8" s="1">
        <v>2011.95210624436</v>
      </c>
      <c r="E8" s="1">
        <v>1672.94452276832</v>
      </c>
      <c r="F8" s="1">
        <v>2571.2071713063001</v>
      </c>
      <c r="G8" s="1">
        <v>2763.8997424331701</v>
      </c>
      <c r="H8" s="1">
        <v>1920.5737059994799</v>
      </c>
      <c r="I8" s="1">
        <v>895.37409351190502</v>
      </c>
      <c r="J8" s="1">
        <v>118.048657736463</v>
      </c>
      <c r="K8" s="1">
        <v>9999.7044060447697</v>
      </c>
      <c r="L8" s="1">
        <v>19.9606674917659</v>
      </c>
      <c r="M8" s="1">
        <v>850.52775538780804</v>
      </c>
      <c r="N8" s="1">
        <v>715.82687336147205</v>
      </c>
      <c r="O8" s="1">
        <v>1892.2143611097099</v>
      </c>
      <c r="P8" s="1">
        <v>1962.1880366723001</v>
      </c>
      <c r="Q8" s="1">
        <v>901.29755265319102</v>
      </c>
      <c r="R8" s="1">
        <v>2411.4443416880499</v>
      </c>
      <c r="S8" s="1">
        <v>1246.2448176804701</v>
      </c>
      <c r="T8" s="1">
        <v>3</v>
      </c>
      <c r="U8" s="9">
        <f>D8/$C8*100</f>
        <v>16.830785563362557</v>
      </c>
      <c r="V8" s="9">
        <f>E8/$C8*100</f>
        <v>13.994851286333612</v>
      </c>
      <c r="W8" s="9">
        <f>F8/$C8*100</f>
        <v>21.509178277616698</v>
      </c>
      <c r="X8" s="9">
        <f>G8/$C8*100</f>
        <v>23.121128847525267</v>
      </c>
      <c r="Y8" s="9">
        <f>H8/$C8*100</f>
        <v>16.066368629743014</v>
      </c>
      <c r="Z8" s="9">
        <f>I8/$C8*100</f>
        <v>7.4901630710381877</v>
      </c>
      <c r="AA8" s="9">
        <f>J8/$C8*100</f>
        <v>0.98752432438065085</v>
      </c>
      <c r="AB8" s="9">
        <f>L8/$K8*100</f>
        <v>0.19961257534472499</v>
      </c>
      <c r="AC8" s="9">
        <f>M8/$K8*100</f>
        <v>8.5055289721731011</v>
      </c>
      <c r="AD8" s="9">
        <f>N8/$K8*100</f>
        <v>7.1584803339662564</v>
      </c>
      <c r="AE8" s="9">
        <f>O8/$K8*100</f>
        <v>18.922702954758101</v>
      </c>
      <c r="AF8" s="9">
        <f>P8/$K8*100</f>
        <v>19.622460394790945</v>
      </c>
      <c r="AG8" s="9">
        <f>Q8/$K8*100</f>
        <v>9.0132419525157292</v>
      </c>
      <c r="AH8" s="9">
        <f>R8/$K8*100</f>
        <v>24.115156246322083</v>
      </c>
      <c r="AI8" s="9">
        <f>S8/$K8*100</f>
        <v>12.462816570129027</v>
      </c>
    </row>
    <row r="9" spans="1:35" x14ac:dyDescent="0.25">
      <c r="A9" t="s">
        <v>25</v>
      </c>
      <c r="B9" t="s">
        <v>45</v>
      </c>
      <c r="C9" s="1">
        <v>102193</v>
      </c>
      <c r="D9" s="1">
        <v>21005.2476657761</v>
      </c>
      <c r="E9" s="1">
        <v>17489.919511876498</v>
      </c>
      <c r="F9" s="1">
        <v>22618.568816632502</v>
      </c>
      <c r="G9" s="1">
        <v>21323.9949616632</v>
      </c>
      <c r="H9" s="1">
        <v>13251.443958924299</v>
      </c>
      <c r="I9" s="1">
        <v>5754.4733366763103</v>
      </c>
      <c r="J9" s="1">
        <v>749.35174845096196</v>
      </c>
      <c r="K9" s="1">
        <v>80670.563932169694</v>
      </c>
      <c r="L9" s="1">
        <v>225.99297558700701</v>
      </c>
      <c r="M9" s="1">
        <v>3583.5367004271602</v>
      </c>
      <c r="N9" s="1">
        <v>5623.9415971568696</v>
      </c>
      <c r="O9" s="1">
        <v>14202.4192674935</v>
      </c>
      <c r="P9" s="1">
        <v>12113.9749957843</v>
      </c>
      <c r="Q9" s="1">
        <v>17117.515285264799</v>
      </c>
      <c r="R9" s="1">
        <v>17188.268386898199</v>
      </c>
      <c r="S9" s="1">
        <v>10614.9147235579</v>
      </c>
      <c r="T9" s="1">
        <v>28</v>
      </c>
      <c r="U9" s="9">
        <f>D9/$C9*100</f>
        <v>20.554487749431079</v>
      </c>
      <c r="V9" s="9">
        <f>E9/$C9*100</f>
        <v>17.114596412549293</v>
      </c>
      <c r="W9" s="9">
        <f>F9/$C9*100</f>
        <v>22.133188003711115</v>
      </c>
      <c r="X9" s="9">
        <f>G9/$C9*100</f>
        <v>20.866394921044691</v>
      </c>
      <c r="Y9" s="9">
        <f>H9/$C9*100</f>
        <v>12.967075982625326</v>
      </c>
      <c r="Z9" s="9">
        <f>I9/$C9*100</f>
        <v>5.6309858176942749</v>
      </c>
      <c r="AA9" s="9">
        <f>J9/$C9*100</f>
        <v>0.73327111294409797</v>
      </c>
      <c r="AB9" s="9">
        <f>L9/$K9*100</f>
        <v>0.28014304669672185</v>
      </c>
      <c r="AC9" s="9">
        <f>M9/$K9*100</f>
        <v>4.4421862520265867</v>
      </c>
      <c r="AD9" s="9">
        <f>N9/$K9*100</f>
        <v>6.9714916110982612</v>
      </c>
      <c r="AE9" s="9">
        <f>O9/$K9*100</f>
        <v>17.605454301069884</v>
      </c>
      <c r="AF9" s="9">
        <f>P9/$K9*100</f>
        <v>15.016598874863579</v>
      </c>
      <c r="AG9" s="9">
        <f>Q9/$K9*100</f>
        <v>21.219035111317353</v>
      </c>
      <c r="AH9" s="9">
        <f>R9/$K9*100</f>
        <v>21.306741330518808</v>
      </c>
      <c r="AI9" s="9">
        <f>S9/$K9*100</f>
        <v>13.158349472408856</v>
      </c>
    </row>
    <row r="10" spans="1:35" x14ac:dyDescent="0.25">
      <c r="A10" t="s">
        <v>26</v>
      </c>
      <c r="B10" t="s">
        <v>46</v>
      </c>
      <c r="C10" s="1">
        <v>30556</v>
      </c>
      <c r="D10" s="1">
        <v>6443.9002987681197</v>
      </c>
      <c r="E10" s="1">
        <v>4977.4977578881499</v>
      </c>
      <c r="F10" s="1">
        <v>7115.6405451078399</v>
      </c>
      <c r="G10" s="1">
        <v>6420.27881980044</v>
      </c>
      <c r="H10" s="1">
        <v>4017.4977408026102</v>
      </c>
      <c r="I10" s="1">
        <v>1399.11298967939</v>
      </c>
      <c r="J10" s="1">
        <v>182.071847953467</v>
      </c>
      <c r="K10" s="1">
        <v>24357.014009595601</v>
      </c>
      <c r="L10" s="1">
        <v>319.61995300028599</v>
      </c>
      <c r="M10" s="1">
        <v>1139.5419958411701</v>
      </c>
      <c r="N10" s="1">
        <v>3197.8075834930701</v>
      </c>
      <c r="O10" s="1">
        <v>4894.4896427588501</v>
      </c>
      <c r="P10" s="1">
        <v>4038.2127888288301</v>
      </c>
      <c r="Q10" s="1">
        <v>3034.8485369687201</v>
      </c>
      <c r="R10" s="1">
        <v>4876.3069409591199</v>
      </c>
      <c r="S10" s="1">
        <v>2856.1865677455398</v>
      </c>
      <c r="T10" s="1">
        <v>16</v>
      </c>
      <c r="U10" s="9">
        <f>D10/$C10*100</f>
        <v>21.088821504019243</v>
      </c>
      <c r="V10" s="9">
        <f>E10/$C10*100</f>
        <v>16.289755720278013</v>
      </c>
      <c r="W10" s="9">
        <f>F10/$C10*100</f>
        <v>23.287212151812543</v>
      </c>
      <c r="X10" s="9">
        <f>G10/$C10*100</f>
        <v>21.011515970023694</v>
      </c>
      <c r="Y10" s="9">
        <f>H10/$C10*100</f>
        <v>13.147983181053183</v>
      </c>
      <c r="Z10" s="9">
        <f>I10/$C10*100</f>
        <v>4.5788486375160034</v>
      </c>
      <c r="AA10" s="9">
        <f>J10/$C10*100</f>
        <v>0.5958628352973786</v>
      </c>
      <c r="AB10" s="9">
        <f>L10/$K10*100</f>
        <v>1.3122296225406351</v>
      </c>
      <c r="AC10" s="9">
        <f>M10/$K10*100</f>
        <v>4.6784962860892563</v>
      </c>
      <c r="AD10" s="9">
        <f>N10/$K10*100</f>
        <v>13.128898239469228</v>
      </c>
      <c r="AE10" s="9">
        <f>O10/$K10*100</f>
        <v>20.094785185206344</v>
      </c>
      <c r="AF10" s="9">
        <f>P10/$K10*100</f>
        <v>16.579260443164134</v>
      </c>
      <c r="AG10" s="9">
        <f>Q10/$K10*100</f>
        <v>12.459854626569259</v>
      </c>
      <c r="AH10" s="9">
        <f>R10/$K10*100</f>
        <v>20.020134401688434</v>
      </c>
      <c r="AI10" s="9">
        <f>S10/$K10*100</f>
        <v>11.726341195272651</v>
      </c>
    </row>
    <row r="11" spans="1:35" x14ac:dyDescent="0.25">
      <c r="A11" t="s">
        <v>27</v>
      </c>
      <c r="B11" t="s">
        <v>47</v>
      </c>
      <c r="C11" s="1">
        <v>20431</v>
      </c>
      <c r="D11" s="1">
        <v>4361.7722218543604</v>
      </c>
      <c r="E11" s="1">
        <v>3295.3702357411798</v>
      </c>
      <c r="F11" s="1">
        <v>4593.5492088762303</v>
      </c>
      <c r="G11" s="1">
        <v>4279.92290377872</v>
      </c>
      <c r="H11" s="1">
        <v>2792.3481832645298</v>
      </c>
      <c r="I11" s="1">
        <v>992.58698273696302</v>
      </c>
      <c r="J11" s="1">
        <v>115.450263748015</v>
      </c>
      <c r="K11" s="1">
        <v>15939.919552711101</v>
      </c>
      <c r="L11" s="1">
        <v>104.581355379</v>
      </c>
      <c r="M11" s="1">
        <v>786.02497742139201</v>
      </c>
      <c r="N11" s="1">
        <v>1782.7493018881801</v>
      </c>
      <c r="O11" s="1">
        <v>2859.8978698116998</v>
      </c>
      <c r="P11" s="1">
        <v>3382.2871159696201</v>
      </c>
      <c r="Q11" s="1">
        <v>1682.7906409449299</v>
      </c>
      <c r="R11" s="1">
        <v>3094.7965630292101</v>
      </c>
      <c r="S11" s="1">
        <v>2246.7917282670801</v>
      </c>
      <c r="T11" s="1">
        <v>9</v>
      </c>
      <c r="U11" s="9">
        <f>D11/$C11*100</f>
        <v>21.348794585944695</v>
      </c>
      <c r="V11" s="9">
        <f>E11/$C11*100</f>
        <v>16.129265507029416</v>
      </c>
      <c r="W11" s="9">
        <f>F11/$C11*100</f>
        <v>22.483232386453086</v>
      </c>
      <c r="X11" s="9">
        <f>G11/$C11*100</f>
        <v>20.948181213737556</v>
      </c>
      <c r="Y11" s="9">
        <f>H11/$C11*100</f>
        <v>13.667212487222994</v>
      </c>
      <c r="Z11" s="9">
        <f>I11/$C11*100</f>
        <v>4.8582398450245359</v>
      </c>
      <c r="AA11" s="9">
        <f>J11/$C11*100</f>
        <v>0.56507397458770992</v>
      </c>
      <c r="AB11" s="9">
        <f>L11/$K11*100</f>
        <v>0.65609713419922844</v>
      </c>
      <c r="AC11" s="9">
        <f>M11/$K11*100</f>
        <v>4.9311728006036457</v>
      </c>
      <c r="AD11" s="9">
        <f>N11/$K11*100</f>
        <v>11.184180045532072</v>
      </c>
      <c r="AE11" s="9">
        <f>O11/$K11*100</f>
        <v>17.941733396799243</v>
      </c>
      <c r="AF11" s="9">
        <f>P11/$K11*100</f>
        <v>21.218972309018664</v>
      </c>
      <c r="AG11" s="9">
        <f>Q11/$K11*100</f>
        <v>10.557083650141237</v>
      </c>
      <c r="AH11" s="9">
        <f>R11/$K11*100</f>
        <v>19.415383827974463</v>
      </c>
      <c r="AI11" s="9">
        <f>S11/$K11*100</f>
        <v>14.095376835731521</v>
      </c>
    </row>
    <row r="12" spans="1:35" x14ac:dyDescent="0.25">
      <c r="A12" t="s">
        <v>28</v>
      </c>
      <c r="B12" t="s">
        <v>48</v>
      </c>
      <c r="C12" s="1">
        <v>11319</v>
      </c>
      <c r="D12" s="1">
        <v>1918.2472835318199</v>
      </c>
      <c r="E12" s="1">
        <v>1665.5005002507501</v>
      </c>
      <c r="F12" s="1">
        <v>2022.64619369259</v>
      </c>
      <c r="G12" s="1">
        <v>2414.6972988535999</v>
      </c>
      <c r="H12" s="1">
        <v>2171.9042914431898</v>
      </c>
      <c r="I12" s="1">
        <v>983.42347572132303</v>
      </c>
      <c r="J12" s="1">
        <v>142.58095650672001</v>
      </c>
      <c r="K12" s="1">
        <v>9461.6652383042092</v>
      </c>
      <c r="L12" s="1">
        <v>59.457980612430198</v>
      </c>
      <c r="M12" s="1">
        <v>482.14613059379099</v>
      </c>
      <c r="N12" s="1">
        <v>483.731905165206</v>
      </c>
      <c r="O12" s="1">
        <v>1386.96537439853</v>
      </c>
      <c r="P12" s="1">
        <v>1465.78884328916</v>
      </c>
      <c r="Q12" s="1">
        <v>1563.98268962873</v>
      </c>
      <c r="R12" s="1">
        <v>2848.3795791112202</v>
      </c>
      <c r="S12" s="1">
        <v>1171.21273550514</v>
      </c>
      <c r="T12" s="1">
        <v>6</v>
      </c>
      <c r="U12" s="9">
        <f>D12/$C12*100</f>
        <v>16.947144478591923</v>
      </c>
      <c r="V12" s="9">
        <f>E12/$C12*100</f>
        <v>14.714201786825251</v>
      </c>
      <c r="W12" s="9">
        <f>F12/$C12*100</f>
        <v>17.869477813345615</v>
      </c>
      <c r="X12" s="9">
        <f>G12/$C12*100</f>
        <v>21.333132775453663</v>
      </c>
      <c r="Y12" s="9">
        <f>H12/$C12*100</f>
        <v>19.188128734368672</v>
      </c>
      <c r="Z12" s="9">
        <f>I12/$C12*100</f>
        <v>8.6882540482491653</v>
      </c>
      <c r="AA12" s="9">
        <f>J12/$C12*100</f>
        <v>1.2596603631656509</v>
      </c>
      <c r="AB12" s="9">
        <f>L12/$K12*100</f>
        <v>0.62840926110683992</v>
      </c>
      <c r="AC12" s="9">
        <f>M12/$K12*100</f>
        <v>5.095785133486765</v>
      </c>
      <c r="AD12" s="9">
        <f>N12/$K12*100</f>
        <v>5.1125451279642196</v>
      </c>
      <c r="AE12" s="9">
        <f>O12/$K12*100</f>
        <v>14.658787216267147</v>
      </c>
      <c r="AF12" s="9">
        <f>P12/$K12*100</f>
        <v>15.491869627294802</v>
      </c>
      <c r="AG12" s="9">
        <f>Q12/$K12*100</f>
        <v>16.529676861713181</v>
      </c>
      <c r="AH12" s="9">
        <f>R12/$K12*100</f>
        <v>30.104421445603041</v>
      </c>
      <c r="AI12" s="9">
        <f>S12/$K12*100</f>
        <v>12.378505326563991</v>
      </c>
    </row>
    <row r="13" spans="1:35" x14ac:dyDescent="0.25">
      <c r="A13" t="s">
        <v>29</v>
      </c>
      <c r="B13" t="s">
        <v>49</v>
      </c>
      <c r="C13" s="1">
        <v>8614.9999999999909</v>
      </c>
      <c r="D13" s="1">
        <v>1496.2072932608701</v>
      </c>
      <c r="E13" s="1">
        <v>1232.0438653717999</v>
      </c>
      <c r="F13" s="1">
        <v>1899.5749602778101</v>
      </c>
      <c r="G13" s="1">
        <v>1886.50387506938</v>
      </c>
      <c r="H13" s="1">
        <v>1413.7023103501799</v>
      </c>
      <c r="I13" s="1">
        <v>593.18934797525503</v>
      </c>
      <c r="J13" s="1">
        <v>93.7783476947004</v>
      </c>
      <c r="K13" s="1">
        <v>7040.8180300305803</v>
      </c>
      <c r="L13" s="1">
        <v>35.323975812245898</v>
      </c>
      <c r="M13" s="1">
        <v>1034.0110415664701</v>
      </c>
      <c r="N13" s="1">
        <v>434.00168071016202</v>
      </c>
      <c r="O13" s="1">
        <v>1259.2598293887299</v>
      </c>
      <c r="P13" s="1">
        <v>1147.1483072052199</v>
      </c>
      <c r="Q13" s="1">
        <v>956.93191083714203</v>
      </c>
      <c r="R13" s="1">
        <v>1642.41394349747</v>
      </c>
      <c r="S13" s="1">
        <v>531.727341013147</v>
      </c>
      <c r="T13" s="1">
        <v>9</v>
      </c>
      <c r="U13" s="9">
        <f>D13/$C13*100</f>
        <v>17.367467130131999</v>
      </c>
      <c r="V13" s="9">
        <f>E13/$C13*100</f>
        <v>14.301147595726075</v>
      </c>
      <c r="W13" s="9">
        <f>F13/$C13*100</f>
        <v>22.049622289933975</v>
      </c>
      <c r="X13" s="9">
        <f>G13/$C13*100</f>
        <v>21.89789756319654</v>
      </c>
      <c r="Y13" s="9">
        <f>H13/$C13*100</f>
        <v>16.409777253049114</v>
      </c>
      <c r="Z13" s="9">
        <f>I13/$C13*100</f>
        <v>6.885540893502677</v>
      </c>
      <c r="AA13" s="9">
        <f>J13/$C13*100</f>
        <v>1.0885472744596691</v>
      </c>
      <c r="AB13" s="9">
        <f>L13/$K13*100</f>
        <v>0.50170272348442557</v>
      </c>
      <c r="AC13" s="9">
        <f>M13/$K13*100</f>
        <v>14.685950370485276</v>
      </c>
      <c r="AD13" s="9">
        <f>N13/$K13*100</f>
        <v>6.1640803505935375</v>
      </c>
      <c r="AE13" s="9">
        <f>O13/$K13*100</f>
        <v>17.885135278567351</v>
      </c>
      <c r="AF13" s="9">
        <f>P13/$K13*100</f>
        <v>16.292827087880831</v>
      </c>
      <c r="AG13" s="9">
        <f>Q13/$K13*100</f>
        <v>13.591203561228607</v>
      </c>
      <c r="AH13" s="9">
        <f>R13/$K13*100</f>
        <v>23.327032973899151</v>
      </c>
      <c r="AI13" s="9">
        <f>S13/$K13*100</f>
        <v>7.5520676538609184</v>
      </c>
    </row>
    <row r="14" spans="1:35" x14ac:dyDescent="0.25">
      <c r="A14" t="s">
        <v>30</v>
      </c>
      <c r="B14" t="s">
        <v>50</v>
      </c>
      <c r="C14" s="1">
        <v>30824</v>
      </c>
      <c r="D14" s="1">
        <v>6473.5999314225701</v>
      </c>
      <c r="E14" s="1">
        <v>5127.8809482686702</v>
      </c>
      <c r="F14" s="1">
        <v>6423.7359252518199</v>
      </c>
      <c r="G14" s="1">
        <v>6416.2769959079797</v>
      </c>
      <c r="H14" s="1">
        <v>4251.5890982200299</v>
      </c>
      <c r="I14" s="1">
        <v>1901.6045395449901</v>
      </c>
      <c r="J14" s="1">
        <v>229.312561383939</v>
      </c>
      <c r="K14" s="1">
        <v>24327.8475151684</v>
      </c>
      <c r="L14" s="1">
        <v>207.02414375662201</v>
      </c>
      <c r="M14" s="1">
        <v>1111.21609687461</v>
      </c>
      <c r="N14" s="1">
        <v>1746.80205455227</v>
      </c>
      <c r="O14" s="1">
        <v>4215.7747990508096</v>
      </c>
      <c r="P14" s="1">
        <v>3962.6780404756701</v>
      </c>
      <c r="Q14" s="1">
        <v>4240.7702094067099</v>
      </c>
      <c r="R14" s="1">
        <v>5721.50393079277</v>
      </c>
      <c r="S14" s="1">
        <v>3122.0782402590198</v>
      </c>
      <c r="T14" s="1">
        <v>16</v>
      </c>
      <c r="U14" s="9">
        <f>D14/$C14*100</f>
        <v>21.001816543675609</v>
      </c>
      <c r="V14" s="9">
        <f>E14/$C14*100</f>
        <v>16.63600100009301</v>
      </c>
      <c r="W14" s="9">
        <f>F14/$C14*100</f>
        <v>20.840046474344081</v>
      </c>
      <c r="X14" s="9">
        <f>G14/$C14*100</f>
        <v>20.815848027212496</v>
      </c>
      <c r="Y14" s="9">
        <f>H14/$C14*100</f>
        <v>13.793112828380579</v>
      </c>
      <c r="Z14" s="9">
        <f>I14/$C14*100</f>
        <v>6.1692335178594275</v>
      </c>
      <c r="AA14" s="9">
        <f>J14/$C14*100</f>
        <v>0.74394160843478785</v>
      </c>
      <c r="AB14" s="9">
        <f>L14/$K14*100</f>
        <v>0.85097600035326826</v>
      </c>
      <c r="AC14" s="9">
        <f>M14/$K14*100</f>
        <v>4.5676712507416344</v>
      </c>
      <c r="AD14" s="9">
        <f>N14/$K14*100</f>
        <v>7.1802573304651798</v>
      </c>
      <c r="AE14" s="9">
        <f>O14/$K14*100</f>
        <v>17.329008645019979</v>
      </c>
      <c r="AF14" s="9">
        <f>P14/$K14*100</f>
        <v>16.28865043652112</v>
      </c>
      <c r="AG14" s="9">
        <f>Q14/$K14*100</f>
        <v>17.43175267258064</v>
      </c>
      <c r="AH14" s="9">
        <f>R14/$K14*100</f>
        <v>23.518331933087854</v>
      </c>
      <c r="AI14" s="9">
        <f>S14/$K14*100</f>
        <v>12.833351731230664</v>
      </c>
    </row>
    <row r="15" spans="1:35" x14ac:dyDescent="0.25">
      <c r="A15" t="s">
        <v>31</v>
      </c>
      <c r="B15" t="s">
        <v>51</v>
      </c>
      <c r="C15" s="1">
        <v>45094</v>
      </c>
      <c r="D15" s="1">
        <v>7683.0836607267502</v>
      </c>
      <c r="E15" s="1">
        <v>6902.5998373676803</v>
      </c>
      <c r="F15" s="1">
        <v>8477.9426523912898</v>
      </c>
      <c r="G15" s="1">
        <v>10228.2363707154</v>
      </c>
      <c r="H15" s="1">
        <v>7601.5449673722396</v>
      </c>
      <c r="I15" s="1">
        <v>3693.0616240448298</v>
      </c>
      <c r="J15" s="1">
        <v>507.53088738183902</v>
      </c>
      <c r="K15" s="1">
        <v>37333.2075737552</v>
      </c>
      <c r="L15" s="1">
        <v>237.36487482735299</v>
      </c>
      <c r="M15" s="1">
        <v>2325.64750440323</v>
      </c>
      <c r="N15" s="1">
        <v>2700.8351215891798</v>
      </c>
      <c r="O15" s="1">
        <v>6150.4206358206202</v>
      </c>
      <c r="P15" s="1">
        <v>6697.1508856632199</v>
      </c>
      <c r="Q15" s="1">
        <v>5125.1196963517204</v>
      </c>
      <c r="R15" s="1">
        <v>10104.9547369467</v>
      </c>
      <c r="S15" s="1">
        <v>3991.7141181532402</v>
      </c>
      <c r="T15" s="1">
        <v>11</v>
      </c>
      <c r="U15" s="9">
        <f>D15/$C15*100</f>
        <v>17.037928905678694</v>
      </c>
      <c r="V15" s="9">
        <f>E15/$C15*100</f>
        <v>15.307135843721294</v>
      </c>
      <c r="W15" s="9">
        <f>F15/$C15*100</f>
        <v>18.800600196015633</v>
      </c>
      <c r="X15" s="9">
        <f>G15/$C15*100</f>
        <v>22.68203390853639</v>
      </c>
      <c r="Y15" s="9">
        <f>H15/$C15*100</f>
        <v>16.857109520939016</v>
      </c>
      <c r="Z15" s="9">
        <f>I15/$C15*100</f>
        <v>8.1896962435020839</v>
      </c>
      <c r="AA15" s="9">
        <f>J15/$C15*100</f>
        <v>1.1254953816069522</v>
      </c>
      <c r="AB15" s="9">
        <f>L15/$K15*100</f>
        <v>0.6358009135925885</v>
      </c>
      <c r="AC15" s="9">
        <f>M15/$K15*100</f>
        <v>6.2294339424457394</v>
      </c>
      <c r="AD15" s="9">
        <f>N15/$K15*100</f>
        <v>7.2344041594964228</v>
      </c>
      <c r="AE15" s="9">
        <f>O15/$K15*100</f>
        <v>16.474396483800369</v>
      </c>
      <c r="AF15" s="9">
        <f>P15/$K15*100</f>
        <v>17.938857443289276</v>
      </c>
      <c r="AG15" s="9">
        <f>Q15/$K15*100</f>
        <v>13.728045430402874</v>
      </c>
      <c r="AH15" s="9">
        <f>R15/$K15*100</f>
        <v>27.066934221988369</v>
      </c>
      <c r="AI15" s="9">
        <f>S15/$K15*100</f>
        <v>10.692127404984531</v>
      </c>
    </row>
    <row r="16" spans="1:35" x14ac:dyDescent="0.25">
      <c r="A16" t="s">
        <v>32</v>
      </c>
      <c r="B16" t="s">
        <v>52</v>
      </c>
      <c r="C16" s="1">
        <v>4641</v>
      </c>
      <c r="D16" s="1">
        <v>733.16526105639105</v>
      </c>
      <c r="E16" s="1">
        <v>674.28905235950106</v>
      </c>
      <c r="F16" s="1">
        <v>869.07557778557896</v>
      </c>
      <c r="G16" s="1">
        <v>1105.90960209372</v>
      </c>
      <c r="H16" s="1">
        <v>858.34082903636499</v>
      </c>
      <c r="I16" s="1">
        <v>349.48246563019501</v>
      </c>
      <c r="J16" s="1">
        <v>50.737212038252402</v>
      </c>
      <c r="K16" s="1">
        <v>3908.82656950105</v>
      </c>
      <c r="L16" s="1">
        <v>35.229096500651501</v>
      </c>
      <c r="M16" s="1">
        <v>346.57313032554703</v>
      </c>
      <c r="N16" s="1">
        <v>340.59401559386902</v>
      </c>
      <c r="O16" s="1">
        <v>680.44593430382304</v>
      </c>
      <c r="P16" s="1">
        <v>648.09345809420597</v>
      </c>
      <c r="Q16" s="1">
        <v>426.42986606157001</v>
      </c>
      <c r="R16" s="1">
        <v>1045.9106284156301</v>
      </c>
      <c r="S16" s="1">
        <v>385.55044020575201</v>
      </c>
      <c r="T16" s="1">
        <v>4</v>
      </c>
      <c r="U16" s="9">
        <f>D16/$C16*100</f>
        <v>15.797570804921159</v>
      </c>
      <c r="V16" s="9">
        <f>E16/$C16*100</f>
        <v>14.528960404212476</v>
      </c>
      <c r="W16" s="9">
        <f>F16/$C16*100</f>
        <v>18.726041322680004</v>
      </c>
      <c r="X16" s="9">
        <f>G16/$C16*100</f>
        <v>23.82912307894247</v>
      </c>
      <c r="Y16" s="9">
        <f>H16/$C16*100</f>
        <v>18.494738828622388</v>
      </c>
      <c r="Z16" s="9">
        <f>I16/$C16*100</f>
        <v>7.530326775052683</v>
      </c>
      <c r="AA16" s="9">
        <f>J16/$C16*100</f>
        <v>1.0932387855688948</v>
      </c>
      <c r="AB16" s="9">
        <f>L16/$K16*100</f>
        <v>0.90127039085155392</v>
      </c>
      <c r="AC16" s="9">
        <f>M16/$K16*100</f>
        <v>8.8664238272865106</v>
      </c>
      <c r="AD16" s="9">
        <f>N16/$K16*100</f>
        <v>8.7134593857753284</v>
      </c>
      <c r="AE16" s="9">
        <f>O16/$K16*100</f>
        <v>17.407933613966399</v>
      </c>
      <c r="AF16" s="9">
        <f>P16/$K16*100</f>
        <v>16.58025616053191</v>
      </c>
      <c r="AG16" s="9">
        <f>Q16/$K16*100</f>
        <v>10.90940870564136</v>
      </c>
      <c r="AH16" s="9">
        <f>R16/$K16*100</f>
        <v>26.757662685176065</v>
      </c>
      <c r="AI16" s="9">
        <f>S16/$K16*100</f>
        <v>9.8635852307708376</v>
      </c>
    </row>
    <row r="17" spans="1:35" x14ac:dyDescent="0.25">
      <c r="A17" t="s">
        <v>33</v>
      </c>
      <c r="B17" t="s">
        <v>53</v>
      </c>
      <c r="C17" s="1">
        <v>26770</v>
      </c>
      <c r="D17" s="1">
        <v>5999.2954066490802</v>
      </c>
      <c r="E17" s="1">
        <v>4431.0553108404201</v>
      </c>
      <c r="F17" s="1">
        <v>6516.0753296830198</v>
      </c>
      <c r="G17" s="1">
        <v>5363.0904154301998</v>
      </c>
      <c r="H17" s="1">
        <v>3028.71932924671</v>
      </c>
      <c r="I17" s="1">
        <v>1250.8257630442199</v>
      </c>
      <c r="J17" s="1">
        <v>180.93844510637501</v>
      </c>
      <c r="K17" s="1">
        <v>20706.9912123705</v>
      </c>
      <c r="L17" s="1">
        <v>175.32821964089899</v>
      </c>
      <c r="M17" s="1">
        <v>865.75084981754196</v>
      </c>
      <c r="N17" s="1">
        <v>2068.00594277548</v>
      </c>
      <c r="O17" s="1">
        <v>4005.8940918921198</v>
      </c>
      <c r="P17" s="1">
        <v>4057.84504443165</v>
      </c>
      <c r="Q17" s="1">
        <v>3260.04808627802</v>
      </c>
      <c r="R17" s="1">
        <v>3596.6543437308701</v>
      </c>
      <c r="S17" s="1">
        <v>2677.4646338038901</v>
      </c>
      <c r="T17" s="1">
        <v>23</v>
      </c>
      <c r="U17" s="9">
        <f>D17/$C17*100</f>
        <v>22.410517021475833</v>
      </c>
      <c r="V17" s="9">
        <f>E17/$C17*100</f>
        <v>16.55231718655368</v>
      </c>
      <c r="W17" s="9">
        <f>F17/$C17*100</f>
        <v>24.340961261423306</v>
      </c>
      <c r="X17" s="9">
        <f>G17/$C17*100</f>
        <v>20.033957472656706</v>
      </c>
      <c r="Y17" s="9">
        <f>H17/$C17*100</f>
        <v>11.313856291545424</v>
      </c>
      <c r="Z17" s="9">
        <f>I17/$C17*100</f>
        <v>4.6724907099149044</v>
      </c>
      <c r="AA17" s="9">
        <f>J17/$C17*100</f>
        <v>0.6759000564302392</v>
      </c>
      <c r="AB17" s="9">
        <f>L17/$K17*100</f>
        <v>0.84671026245549708</v>
      </c>
      <c r="AC17" s="9">
        <f>M17/$K17*100</f>
        <v>4.1809591791410829</v>
      </c>
      <c r="AD17" s="9">
        <f>N17/$K17*100</f>
        <v>9.9869938687183044</v>
      </c>
      <c r="AE17" s="9">
        <f>O17/$K17*100</f>
        <v>19.345611589862322</v>
      </c>
      <c r="AF17" s="9">
        <f>P17/$K17*100</f>
        <v>19.596497640890796</v>
      </c>
      <c r="AG17" s="9">
        <f>Q17/$K17*100</f>
        <v>15.743707295970863</v>
      </c>
      <c r="AH17" s="9">
        <f>R17/$K17*100</f>
        <v>17.369275462782849</v>
      </c>
      <c r="AI17" s="9">
        <f>S17/$K17*100</f>
        <v>12.930244700178143</v>
      </c>
    </row>
    <row r="18" spans="1:35" x14ac:dyDescent="0.25">
      <c r="A18" t="s">
        <v>34</v>
      </c>
      <c r="B18" t="s">
        <v>54</v>
      </c>
      <c r="C18" s="1">
        <v>3910.99999999999</v>
      </c>
      <c r="D18" s="1">
        <v>751.75083455748302</v>
      </c>
      <c r="E18" s="1">
        <v>577.50828535533401</v>
      </c>
      <c r="F18" s="1">
        <v>746.72643370039702</v>
      </c>
      <c r="G18" s="1">
        <v>923.04780413795402</v>
      </c>
      <c r="H18" s="1">
        <v>570.13590363261403</v>
      </c>
      <c r="I18" s="1">
        <v>298.27385617898699</v>
      </c>
      <c r="J18" s="1">
        <v>43.5568824372194</v>
      </c>
      <c r="K18" s="1">
        <v>3156.7432637793499</v>
      </c>
      <c r="L18" s="1">
        <v>5.0847651561810796</v>
      </c>
      <c r="M18" s="1">
        <v>202.352382587211</v>
      </c>
      <c r="N18" s="1">
        <v>257.49633392311199</v>
      </c>
      <c r="O18" s="1">
        <v>460.59424808238799</v>
      </c>
      <c r="P18" s="1">
        <v>566.70577675963602</v>
      </c>
      <c r="Q18" s="1">
        <v>530.689934146925</v>
      </c>
      <c r="R18" s="1">
        <v>786.37675302017396</v>
      </c>
      <c r="S18" s="1">
        <v>347.44307010372597</v>
      </c>
      <c r="T18" s="1">
        <v>2</v>
      </c>
      <c r="U18" s="9">
        <f>D18/$C18*100</f>
        <v>19.221448083801711</v>
      </c>
      <c r="V18" s="9">
        <f>E18/$C18*100</f>
        <v>14.76625633739032</v>
      </c>
      <c r="W18" s="9">
        <f>F18/$C18*100</f>
        <v>19.092979639488593</v>
      </c>
      <c r="X18" s="9">
        <f>G18/$C18*100</f>
        <v>23.601324575248182</v>
      </c>
      <c r="Y18" s="9">
        <f>H18/$C18*100</f>
        <v>14.577752585850561</v>
      </c>
      <c r="Z18" s="9">
        <f>I18/$C18*100</f>
        <v>7.6265368493732488</v>
      </c>
      <c r="AA18" s="9">
        <f>J18/$C18*100</f>
        <v>1.1137019288473411</v>
      </c>
      <c r="AB18" s="9">
        <f>L18/$K18*100</f>
        <v>0.16107629703447732</v>
      </c>
      <c r="AC18" s="9">
        <f>M18/$K18*100</f>
        <v>6.4101628063648262</v>
      </c>
      <c r="AD18" s="9">
        <f>N18/$K18*100</f>
        <v>8.1570248958044651</v>
      </c>
      <c r="AE18" s="9">
        <f>O18/$K18*100</f>
        <v>14.590804813532742</v>
      </c>
      <c r="AF18" s="9">
        <f>P18/$K18*100</f>
        <v>17.952228908256494</v>
      </c>
      <c r="AG18" s="9">
        <f>Q18/$K18*100</f>
        <v>16.811311209121477</v>
      </c>
      <c r="AH18" s="9">
        <f>R18/$K18*100</f>
        <v>24.911013893435843</v>
      </c>
      <c r="AI18" s="9">
        <f>S18/$K18*100</f>
        <v>11.006377176449773</v>
      </c>
    </row>
    <row r="19" spans="1:35" x14ac:dyDescent="0.25">
      <c r="A19" t="s">
        <v>35</v>
      </c>
      <c r="B19" t="s">
        <v>55</v>
      </c>
      <c r="C19" s="1">
        <v>17579</v>
      </c>
      <c r="D19" s="1">
        <v>3317.9301171396201</v>
      </c>
      <c r="E19" s="1">
        <v>2877.87974132215</v>
      </c>
      <c r="F19" s="1">
        <v>3534.2324361506599</v>
      </c>
      <c r="G19" s="1">
        <v>3850.68220482484</v>
      </c>
      <c r="H19" s="1">
        <v>2654.7156119565502</v>
      </c>
      <c r="I19" s="1">
        <v>1213.7994979315199</v>
      </c>
      <c r="J19" s="1">
        <v>129.76039067467099</v>
      </c>
      <c r="K19" s="1">
        <v>14340.945164007</v>
      </c>
      <c r="L19" s="1">
        <v>248.997536386196</v>
      </c>
      <c r="M19" s="1">
        <v>1219.79288445771</v>
      </c>
      <c r="N19" s="1">
        <v>1259.2102729549499</v>
      </c>
      <c r="O19" s="1">
        <v>2417.3034447312898</v>
      </c>
      <c r="P19" s="1">
        <v>2207.0554739098902</v>
      </c>
      <c r="Q19" s="1">
        <v>2041.04166967879</v>
      </c>
      <c r="R19" s="1">
        <v>3532.6636742615701</v>
      </c>
      <c r="S19" s="1">
        <v>1414.8802076266199</v>
      </c>
      <c r="T19" s="1">
        <v>10</v>
      </c>
      <c r="U19" s="9">
        <f>D19/$C19*100</f>
        <v>18.874396252003073</v>
      </c>
      <c r="V19" s="9">
        <f>E19/$C19*100</f>
        <v>16.371123165835087</v>
      </c>
      <c r="W19" s="9">
        <f>F19/$C19*100</f>
        <v>20.104854861770637</v>
      </c>
      <c r="X19" s="9">
        <f>G19/$C19*100</f>
        <v>21.905012826809489</v>
      </c>
      <c r="Y19" s="9">
        <f>H19/$C19*100</f>
        <v>15.101630422416237</v>
      </c>
      <c r="Z19" s="9">
        <f>I19/$C19*100</f>
        <v>6.9048267701889747</v>
      </c>
      <c r="AA19" s="9">
        <f>J19/$C19*100</f>
        <v>0.73815570097656846</v>
      </c>
      <c r="AB19" s="9">
        <f>L19/$K19*100</f>
        <v>1.73627005429971</v>
      </c>
      <c r="AC19" s="9">
        <f>M19/$K19*100</f>
        <v>8.5056659132841137</v>
      </c>
      <c r="AD19" s="9">
        <f>N19/$K19*100</f>
        <v>8.7805249832160595</v>
      </c>
      <c r="AE19" s="9">
        <f>O19/$K19*100</f>
        <v>16.855956264293191</v>
      </c>
      <c r="AF19" s="9">
        <f>P19/$K19*100</f>
        <v>15.38988852317191</v>
      </c>
      <c r="AG19" s="9">
        <f>Q19/$K19*100</f>
        <v>14.232267443581122</v>
      </c>
      <c r="AH19" s="9">
        <f>R19/$K19*100</f>
        <v>24.633408982888191</v>
      </c>
      <c r="AI19" s="9">
        <f>S19/$K19*100</f>
        <v>9.8660178352658079</v>
      </c>
    </row>
    <row r="20" spans="1:35" x14ac:dyDescent="0.25">
      <c r="A20" t="s">
        <v>36</v>
      </c>
      <c r="B20" t="s">
        <v>56</v>
      </c>
      <c r="C20" s="1">
        <v>94356</v>
      </c>
      <c r="D20" s="1">
        <v>17962.200808683101</v>
      </c>
      <c r="E20" s="1">
        <v>14856.8838134621</v>
      </c>
      <c r="F20" s="1">
        <v>19606.67721917</v>
      </c>
      <c r="G20" s="1">
        <v>19337.622607548699</v>
      </c>
      <c r="H20" s="1">
        <v>14429.6287696079</v>
      </c>
      <c r="I20" s="1">
        <v>7179.1626967913999</v>
      </c>
      <c r="J20" s="1">
        <v>983.82408473686201</v>
      </c>
      <c r="K20" s="1">
        <v>76504.629357931</v>
      </c>
      <c r="L20" s="1">
        <v>220.773980592317</v>
      </c>
      <c r="M20" s="1">
        <v>3060.23874720412</v>
      </c>
      <c r="N20" s="1">
        <v>6305.5041027443103</v>
      </c>
      <c r="O20" s="1">
        <v>13188.248781639501</v>
      </c>
      <c r="P20" s="1">
        <v>13912.462130005901</v>
      </c>
      <c r="Q20" s="1">
        <v>10466.423266379599</v>
      </c>
      <c r="R20" s="1">
        <v>19527.9378190018</v>
      </c>
      <c r="S20" s="1">
        <v>9823.0405303634307</v>
      </c>
      <c r="T20" s="1">
        <v>32</v>
      </c>
      <c r="U20" s="9">
        <f>D20/$C20*100</f>
        <v>19.036628098566176</v>
      </c>
      <c r="V20" s="9">
        <f>E20/$C20*100</f>
        <v>15.745563412461422</v>
      </c>
      <c r="W20" s="9">
        <f>F20/$C20*100</f>
        <v>20.77947053623511</v>
      </c>
      <c r="X20" s="9">
        <f>G20/$C20*100</f>
        <v>20.494322149676435</v>
      </c>
      <c r="Y20" s="9">
        <f>H20/$C20*100</f>
        <v>15.292751674093752</v>
      </c>
      <c r="Z20" s="9">
        <f>I20/$C20*100</f>
        <v>7.6085916070958923</v>
      </c>
      <c r="AA20" s="9">
        <f>J20/$C20*100</f>
        <v>1.0426725218712769</v>
      </c>
      <c r="AB20" s="9">
        <f>L20/$K20*100</f>
        <v>0.28857597565686399</v>
      </c>
      <c r="AC20" s="9">
        <f>M20/$K20*100</f>
        <v>4.0000700256799222</v>
      </c>
      <c r="AD20" s="9">
        <f>N20/$K20*100</f>
        <v>8.2419902634174882</v>
      </c>
      <c r="AE20" s="9">
        <f>O20/$K20*100</f>
        <v>17.238497712259441</v>
      </c>
      <c r="AF20" s="9">
        <f>P20/$K20*100</f>
        <v>18.185124543138041</v>
      </c>
      <c r="AG20" s="9">
        <f>Q20/$K20*100</f>
        <v>13.680771156228833</v>
      </c>
      <c r="AH20" s="9">
        <f>R20/$K20*100</f>
        <v>25.525171460722067</v>
      </c>
      <c r="AI20" s="9">
        <f>S20/$K20*100</f>
        <v>12.839798862897316</v>
      </c>
    </row>
    <row r="21" spans="1:35" x14ac:dyDescent="0.25">
      <c r="A21" t="s">
        <v>37</v>
      </c>
      <c r="B21" t="s">
        <v>57</v>
      </c>
      <c r="C21" s="1">
        <v>21295</v>
      </c>
      <c r="D21" s="1">
        <v>4351.7553052218</v>
      </c>
      <c r="E21" s="1">
        <v>3205.9289007554098</v>
      </c>
      <c r="F21" s="1">
        <v>4652.7572320091003</v>
      </c>
      <c r="G21" s="1">
        <v>4798.5689450478903</v>
      </c>
      <c r="H21" s="1">
        <v>2958.7824097111502</v>
      </c>
      <c r="I21" s="1">
        <v>1143.2140401951001</v>
      </c>
      <c r="J21" s="1">
        <v>183.993167059575</v>
      </c>
      <c r="K21" s="1">
        <v>17105.915226938701</v>
      </c>
      <c r="L21" s="1">
        <v>133.079623545277</v>
      </c>
      <c r="M21" s="1">
        <v>783.01597388360301</v>
      </c>
      <c r="N21" s="1">
        <v>1407.59070218892</v>
      </c>
      <c r="O21" s="1">
        <v>3360.6335205222099</v>
      </c>
      <c r="P21" s="1">
        <v>2852.3482664635399</v>
      </c>
      <c r="Q21" s="1">
        <v>2826.3279881291601</v>
      </c>
      <c r="R21" s="1">
        <v>3680.90260966084</v>
      </c>
      <c r="S21" s="1">
        <v>2062.0165425451</v>
      </c>
      <c r="T21" s="1">
        <v>14</v>
      </c>
      <c r="U21" s="9">
        <f>D21/$C21*100</f>
        <v>20.435573163755809</v>
      </c>
      <c r="V21" s="9">
        <f>E21/$C21*100</f>
        <v>15.054843394014602</v>
      </c>
      <c r="W21" s="9">
        <f>F21/$C21*100</f>
        <v>21.849059553928623</v>
      </c>
      <c r="X21" s="9">
        <f>G21/$C21*100</f>
        <v>22.533782320018268</v>
      </c>
      <c r="Y21" s="9">
        <f>H21/$C21*100</f>
        <v>13.894258791787509</v>
      </c>
      <c r="Z21" s="9">
        <f>I21/$C21*100</f>
        <v>5.3684622690542385</v>
      </c>
      <c r="AA21" s="9">
        <f>J21/$C21*100</f>
        <v>0.86402050744106595</v>
      </c>
      <c r="AB21" s="9">
        <f>L21/$K21*100</f>
        <v>0.77797429590730593</v>
      </c>
      <c r="AC21" s="9">
        <f>M21/$K21*100</f>
        <v>4.5774573502532938</v>
      </c>
      <c r="AD21" s="9">
        <f>N21/$K21*100</f>
        <v>8.2286781123071453</v>
      </c>
      <c r="AE21" s="9">
        <f>O21/$K21*100</f>
        <v>19.646031655937499</v>
      </c>
      <c r="AF21" s="9">
        <f>P21/$K21*100</f>
        <v>16.674631135617993</v>
      </c>
      <c r="AG21" s="9">
        <f>Q21/$K21*100</f>
        <v>16.522518384039504</v>
      </c>
      <c r="AH21" s="9">
        <f>R21/$K21*100</f>
        <v>21.518302650442749</v>
      </c>
      <c r="AI21" s="9">
        <f>S21/$K21*100</f>
        <v>12.054406415494212</v>
      </c>
    </row>
  </sheetData>
  <sortState ref="A2:AI21">
    <sortCondition ref="A2:A2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2020-08-02T09:52:57Z</dcterms:created>
  <dcterms:modified xsi:type="dcterms:W3CDTF">2020-08-27T09:45:34Z</dcterms:modified>
</cp:coreProperties>
</file>