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4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<sst xmlns="http://schemas.openxmlformats.org/spreadsheetml/2006/main" count="45" uniqueCount="45">
  <si>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</si>
  <si>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</si>
  <si>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</si>
  <si>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</si>
  <si>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</si>
  <si>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</si>
  <si>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</si>
  <si>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</si>
  <si>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</si>
  <si>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</si>
  <si>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</si>
  <si>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</si>
  <si>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</si>
  <si>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</si>
  <si>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</si>
  <si>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</si>
  <si>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</si>
  <si>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</si>
  <si>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8218</t>
  </si>
  <si>
    <t>8219</t>
  </si>
  <si>
    <t>8220</t>
  </si>
  <si>
    <t>8221</t>
  </si>
  <si>
    <t>8222</t>
  </si>
  <si>
    <t>Annecy</t>
  </si>
  <si>
    <t>Le Genevois Français</t>
  </si>
  <si>
    <t>La Vallée de l'Arve</t>
  </si>
  <si>
    <t>Le Mont Blanc</t>
  </si>
  <si>
    <t>Le Chablais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</si>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</sst>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285517</v>
      </c>
      <c r="D2" s="1">
        <v>52330.901532965298</v>
      </c>
      <c r="E2" s="1">
        <v>48879.979799385597</v>
      </c>
      <c r="F2" s="1">
        <v>57934.219448070398</v>
      </c>
      <c r="G2" s="1">
        <v>57662.1051515039</v>
      </c>
      <c r="H2" s="1">
        <v>44112.134370559397</v>
      </c>
      <c r="I2" s="1">
        <v>21416.4412567283</v>
      </c>
      <c r="J2" s="1">
        <v>3181.21844078718</v>
      </c>
      <c r="K2" s="1">
        <v>233109.91332829499</v>
      </c>
      <c r="L2" s="1">
        <v>1112.50028225969</v>
      </c>
      <c r="M2" s="1">
        <v>10872.9544691343</v>
      </c>
      <c r="N2" s="1">
        <v>25908.922788878001</v>
      </c>
      <c r="O2" s="1">
        <v>41438.145878405398</v>
      </c>
      <c r="P2" s="1">
        <v>37325.176578158098</v>
      </c>
      <c r="Q2" s="1">
        <v>27906.901716557601</v>
      </c>
      <c r="R2" s="1">
        <v>58627.319477198304</v>
      </c>
      <c r="S2" s="1">
        <v>29917.992137703601</v>
      </c>
      <c r="T2" s="1">
        <v>80</v>
      </c>
      <c r="U2" s="9">
        <f>D2/$C2*100</f>
        <v>18.328471346002267</v>
      </c>
      <c r="V2" s="9">
        <f>E2/$C2*100</f>
        <v>17.119814161463452</v>
      </c>
      <c r="W2" s="9">
        <f>F2/$C2*100</f>
        <v>20.290987733854866</v>
      </c>
      <c r="X2" s="9">
        <f>G2/$C2*100</f>
        <v>20.195681921393085</v>
      </c>
      <c r="Y2" s="9">
        <f>H2/$C2*100</f>
        <v>15.449915196138722</v>
      </c>
      <c r="Z2" s="9">
        <f>I2/$C2*100</f>
        <v>7.5009338346677428</v>
      </c>
      <c r="AA2" s="9">
        <f>J2/$C2*100</f>
        <v>1.1141958064798874</v>
      </c>
      <c r="AB2" s="9">
        <f>L2/$K2*100</f>
        <v>0.47724280206518965</v>
      </c>
      <c r="AC2" s="9">
        <f>M2/$K2*100</f>
        <v>4.6643037672197254</v>
      </c>
      <c r="AD2" s="9">
        <f>N2/$K2*100</f>
        <v>11.114466312888961</v>
      </c>
      <c r="AE2" s="9">
        <f>O2/$K2*100</f>
        <v>17.776226367536303</v>
      </c>
      <c r="AF2" s="9">
        <f>P2/$K2*100</f>
        <v>16.011835809656041</v>
      </c>
      <c r="AG2" s="9">
        <f>Q2/$K2*100</f>
        <v>11.971563679171188</v>
      </c>
      <c r="AH2" s="9">
        <f>R2/$K2*100</f>
        <v>25.150075618891361</v>
      </c>
      <c r="AI2" s="9">
        <f>S2/$K2*100</f>
        <v>12.834285642571231</v>
      </c>
    </row>
    <row r="3" spans="1:35" x14ac:dyDescent="0.25">
      <c r="A3" t="s">
        <v>19</v>
      </c>
      <c r="B3" t="s">
        <v>24</v>
      </c>
      <c r="C3" s="1">
        <v>304685</v>
      </c>
      <c r="D3" s="1">
        <v>62765.838188001602</v>
      </c>
      <c r="E3" s="1">
        <v>52645.036865962204</v>
      </c>
      <c r="F3" s="1">
        <v>71738.729964129205</v>
      </c>
      <c r="G3" s="1">
        <v>60944.415206398102</v>
      </c>
      <c r="H3" s="1">
        <v>38762.152693887801</v>
      </c>
      <c r="I3" s="1">
        <v>15706.326579947099</v>
      </c>
      <c r="J3" s="1">
        <v>2122.5005016740101</v>
      </c>
      <c r="K3" s="1">
        <v>241576.16153661601</v>
      </c>
      <c r="L3" s="1">
        <v>1205.0648145596101</v>
      </c>
      <c r="M3" s="1">
        <v>9997.2461966530009</v>
      </c>
      <c r="N3" s="1">
        <v>23381.446280619399</v>
      </c>
      <c r="O3" s="1">
        <v>44290.4060005309</v>
      </c>
      <c r="P3" s="1">
        <v>47312.763470766702</v>
      </c>
      <c r="Q3" s="1">
        <v>35234.792765050697</v>
      </c>
      <c r="R3" s="1">
        <v>46651.161254387502</v>
      </c>
      <c r="S3" s="1">
        <v>33503.280754048603</v>
      </c>
      <c r="T3" s="1">
        <v>125</v>
      </c>
      <c r="U3" s="9">
        <f>D3/$C3*100</f>
        <v>20.600238996997426</v>
      </c>
      <c r="V3" s="9">
        <f>E3/$C3*100</f>
        <v>17.278512846369924</v>
      </c>
      <c r="W3" s="9">
        <f>F3/$C3*100</f>
        <v>23.545212256635281</v>
      </c>
      <c r="X3" s="9">
        <f>G3/$C3*100</f>
        <v>20.002433728735614</v>
      </c>
      <c r="Y3" s="9">
        <f>H3/$C3*100</f>
        <v>12.722041680387219</v>
      </c>
      <c r="Z3" s="9">
        <f>I3/$C3*100</f>
        <v>5.1549392257403879</v>
      </c>
      <c r="AA3" s="9">
        <f>J3/$C3*100</f>
        <v>0.69662126513415823</v>
      </c>
      <c r="AB3" s="9">
        <f>L3/$K3*100</f>
        <v>0.49883432491618457</v>
      </c>
      <c r="AC3" s="9">
        <f>M3/$K3*100</f>
        <v>4.138341354984111</v>
      </c>
      <c r="AD3" s="9">
        <f>N3/$K3*100</f>
        <v>9.6787059335221048</v>
      </c>
      <c r="AE3" s="9">
        <f>O3/$K3*100</f>
        <v>18.333930682070939</v>
      </c>
      <c r="AF3" s="9">
        <f>P3/$K3*100</f>
        <v>19.585029901054803</v>
      </c>
      <c r="AG3" s="9">
        <f>Q3/$K3*100</f>
        <v>14.585376529260779</v>
      </c>
      <c r="AH3" s="9">
        <f>R3/$K3*100</f>
        <v>19.311160901658969</v>
      </c>
      <c r="AI3" s="9">
        <f>S3/$K3*100</f>
        <v>13.868620372532273</v>
      </c>
    </row>
    <row r="4" spans="1:35" x14ac:dyDescent="0.25">
      <c r="A4" t="s">
        <v>20</v>
      </c>
      <c r="B4" t="s">
        <v>25</v>
      </c>
      <c r="C4" s="1">
        <v>60463</v>
      </c>
      <c r="D4" s="1">
        <v>12013.988184265299</v>
      </c>
      <c r="E4" s="1">
        <v>10046.038364395499</v>
      </c>
      <c r="F4" s="1">
        <v>12462.4725981955</v>
      </c>
      <c r="G4" s="1">
        <v>12957.578230662</v>
      </c>
      <c r="H4" s="1">
        <v>8569.3876477487993</v>
      </c>
      <c r="I4" s="1">
        <v>3891.0121999520702</v>
      </c>
      <c r="J4" s="1">
        <v>522.52277478085398</v>
      </c>
      <c r="K4" s="1">
        <v>48280.972888426899</v>
      </c>
      <c r="L4" s="1">
        <v>76.549498331727904</v>
      </c>
      <c r="M4" s="1">
        <v>2497.8055698926</v>
      </c>
      <c r="N4" s="1">
        <v>2787.2104980832701</v>
      </c>
      <c r="O4" s="1">
        <v>7697.0882600765899</v>
      </c>
      <c r="P4" s="1">
        <v>7031.6755469229602</v>
      </c>
      <c r="Q4" s="1">
        <v>10855.054330157</v>
      </c>
      <c r="R4" s="1">
        <v>11260.906631055799</v>
      </c>
      <c r="S4" s="1">
        <v>6074.6825539070596</v>
      </c>
      <c r="T4" s="1">
        <v>17</v>
      </c>
      <c r="U4" s="9">
        <f>D4/$C4*100</f>
        <v>19.869983600326314</v>
      </c>
      <c r="V4" s="9">
        <f>E4/$C4*100</f>
        <v>16.615183441766863</v>
      </c>
      <c r="W4" s="9">
        <f>F4/$C4*100</f>
        <v>20.611733784621173</v>
      </c>
      <c r="X4" s="9">
        <f>G4/$C4*100</f>
        <v>21.430590990625671</v>
      </c>
      <c r="Y4" s="9">
        <f>H4/$C4*100</f>
        <v>14.172944855116022</v>
      </c>
      <c r="Z4" s="9">
        <f>I4/$C4*100</f>
        <v>6.4353607990871611</v>
      </c>
      <c r="AA4" s="9">
        <f>J4/$C4*100</f>
        <v>0.86420252845683143</v>
      </c>
      <c r="AB4" s="9">
        <f>L4/$K4*100</f>
        <v>0.15855003276058063</v>
      </c>
      <c r="AC4" s="9">
        <f>M4/$K4*100</f>
        <v>5.1734781228721509</v>
      </c>
      <c r="AD4" s="9">
        <f>N4/$K4*100</f>
        <v>5.7728963012494994</v>
      </c>
      <c r="AE4" s="9">
        <f>O4/$K4*100</f>
        <v>15.942280777696602</v>
      </c>
      <c r="AF4" s="9">
        <f>P4/$K4*100</f>
        <v>14.5640717786954</v>
      </c>
      <c r="AG4" s="9">
        <f>Q4/$K4*100</f>
        <v>22.483089467236049</v>
      </c>
      <c r="AH4" s="9">
        <f>R4/$K4*100</f>
        <v>23.323694526783395</v>
      </c>
      <c r="AI4" s="9">
        <f>S4/$K4*100</f>
        <v>12.581938992706545</v>
      </c>
    </row>
    <row r="5" spans="1:35" x14ac:dyDescent="0.25">
      <c r="A5" t="s">
        <v>21</v>
      </c>
      <c r="B5" t="s">
        <v>26</v>
      </c>
      <c r="C5" s="1">
        <v>57048</v>
      </c>
      <c r="D5" s="1">
        <v>9695.0357669711102</v>
      </c>
      <c r="E5" s="1">
        <v>8575.5443601360003</v>
      </c>
      <c r="F5" s="1">
        <v>11049.1498236976</v>
      </c>
      <c r="G5" s="1">
        <v>12992.136113148599</v>
      </c>
      <c r="H5" s="1">
        <v>9522.1186733717204</v>
      </c>
      <c r="I5" s="1">
        <v>4588.4357175567302</v>
      </c>
      <c r="J5" s="1">
        <v>625.57954511830201</v>
      </c>
      <c r="K5" s="1">
        <v>47332.911979800003</v>
      </c>
      <c r="L5" s="1">
        <v>257.32554231911899</v>
      </c>
      <c r="M5" s="1">
        <v>3176.1752597910399</v>
      </c>
      <c r="N5" s="1">
        <v>3416.6619949506498</v>
      </c>
      <c r="O5" s="1">
        <v>8042.6349969303201</v>
      </c>
      <c r="P5" s="1">
        <v>8659.3389223355207</v>
      </c>
      <c r="Q5" s="1">
        <v>6026.4172490049104</v>
      </c>
      <c r="R5" s="1">
        <v>12516.3990786347</v>
      </c>
      <c r="S5" s="1">
        <v>5237.9589358337098</v>
      </c>
      <c r="T5" s="1">
        <v>14</v>
      </c>
      <c r="U5" s="9">
        <f>D5/$C5*100</f>
        <v>16.994523501211454</v>
      </c>
      <c r="V5" s="9">
        <f>E5/$C5*100</f>
        <v>15.032156009213294</v>
      </c>
      <c r="W5" s="9">
        <f>F5/$C5*100</f>
        <v>19.36816334261955</v>
      </c>
      <c r="X5" s="9">
        <f>G5/$C5*100</f>
        <v>22.774043109571938</v>
      </c>
      <c r="Y5" s="9">
        <f>H5/$C5*100</f>
        <v>16.691415428011009</v>
      </c>
      <c r="Z5" s="9">
        <f>I5/$C5*100</f>
        <v>8.0431140750889245</v>
      </c>
      <c r="AA5" s="9">
        <f>J5/$C5*100</f>
        <v>1.09658453428394</v>
      </c>
      <c r="AB5" s="9">
        <f>L5/$K5*100</f>
        <v>0.54365035142764162</v>
      </c>
      <c r="AC5" s="9">
        <f>M5/$K5*100</f>
        <v>6.710289155982033</v>
      </c>
      <c r="AD5" s="9">
        <f>N5/$K5*100</f>
        <v>7.2183642460213724</v>
      </c>
      <c r="AE5" s="9">
        <f>O5/$K5*100</f>
        <v>16.991633644603631</v>
      </c>
      <c r="AF5" s="9">
        <f>P5/$K5*100</f>
        <v>18.294540859922197</v>
      </c>
      <c r="AG5" s="9">
        <f>Q5/$K5*100</f>
        <v>12.731980765469849</v>
      </c>
      <c r="AH5" s="9">
        <f>R5/$K5*100</f>
        <v>26.443332039187133</v>
      </c>
      <c r="AI5" s="9">
        <f>S5/$K5*100</f>
        <v>11.066208937386071</v>
      </c>
    </row>
    <row r="6" spans="1:35" x14ac:dyDescent="0.25">
      <c r="A6" t="s">
        <v>22</v>
      </c>
      <c r="B6" t="s">
        <v>27</v>
      </c>
      <c r="C6" s="1">
        <v>99647</v>
      </c>
      <c r="D6" s="1">
        <v>18660.4760374043</v>
      </c>
      <c r="E6" s="1">
        <v>15662.0635603952</v>
      </c>
      <c r="F6" s="1">
        <v>20722.673434516</v>
      </c>
      <c r="G6" s="1">
        <v>20519.877993193601</v>
      </c>
      <c r="H6" s="1">
        <v>15430.1890352436</v>
      </c>
      <c r="I6" s="1">
        <v>7590.5517510319496</v>
      </c>
      <c r="J6" s="1">
        <v>1061.1681882154601</v>
      </c>
      <c r="K6" s="1">
        <v>80954.360870925695</v>
      </c>
      <c r="L6" s="1">
        <v>258.25837745528997</v>
      </c>
      <c r="M6" s="1">
        <v>4051.2565471370899</v>
      </c>
      <c r="N6" s="1">
        <v>6364.6065226584096</v>
      </c>
      <c r="O6" s="1">
        <v>13939.256022096601</v>
      </c>
      <c r="P6" s="1">
        <v>14549.2351305955</v>
      </c>
      <c r="Q6" s="1">
        <v>11270.1711233571</v>
      </c>
      <c r="R6" s="1">
        <v>20586.503314687699</v>
      </c>
      <c r="S6" s="1">
        <v>9935.0738329380092</v>
      </c>
      <c r="T6" s="1">
        <v>43</v>
      </c>
      <c r="U6" s="9">
        <f>D6/$C6*100</f>
        <v>18.726580867867874</v>
      </c>
      <c r="V6" s="9">
        <f>E6/$C6*100</f>
        <v>15.717546499538571</v>
      </c>
      <c r="W6" s="9">
        <f>F6/$C6*100</f>
        <v>20.796083609658091</v>
      </c>
      <c r="X6" s="9">
        <f>G6/$C6*100</f>
        <v>20.592569764462151</v>
      </c>
      <c r="Y6" s="9">
        <f>H6/$C6*100</f>
        <v>15.484850557712324</v>
      </c>
      <c r="Z6" s="9">
        <f>I6/$C6*100</f>
        <v>7.6174413188876233</v>
      </c>
      <c r="AA6" s="9">
        <f>J6/$C6*100</f>
        <v>1.0649273818734732</v>
      </c>
      <c r="AB6" s="9">
        <f>L6/$K6*100</f>
        <v>0.31901725203792203</v>
      </c>
      <c r="AC6" s="9">
        <f>M6/$K6*100</f>
        <v>5.0043709857662231</v>
      </c>
      <c r="AD6" s="9">
        <f>N6/$K6*100</f>
        <v>7.861968711983522</v>
      </c>
      <c r="AE6" s="9">
        <f>O6/$K6*100</f>
        <v>17.21865983763551</v>
      </c>
      <c r="AF6" s="9">
        <f>P6/$K6*100</f>
        <v>17.972145013649012</v>
      </c>
      <c r="AG6" s="9">
        <f>Q6/$K6*100</f>
        <v>13.921635600738488</v>
      </c>
      <c r="AH6" s="9">
        <f>R6/$K6*100</f>
        <v>25.429764491021047</v>
      </c>
      <c r="AI6" s="9">
        <f>S6/$K6*100</f>
        <v>12.272438107168277</v>
      </c>
    </row>
  </sheetData>
  <sortState ref="A2:AI6">
    <sortCondition ref="A2:A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2020-08-02T09:52:24Z</dcterms:created>
  <dcterms:modified xsi:type="dcterms:W3CDTF">2020-08-27T09:44:39Z</dcterms:modified>
</cp:coreProperties>
</file>