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<sst xmlns="http://schemas.openxmlformats.org/spreadsheetml/2006/main" count="77" uniqueCount="77">
  <si>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</si>
  <si>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</si>
  <si>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</si>
  <si>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</si>
  <si>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</si>
  <si>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</si>
  <si>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</si>
  <si>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</si>
  <si>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</si>
  <si>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</si>
  <si>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</si>
  <si>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</si>
  <si>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</si>
  <si>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</si>
  <si>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</si>
  <si>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</si>
  <si>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</si>
  <si>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</si>
  <si>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200000172</t>
  </si>
  <si>
    <t>200011773</t>
  </si>
  <si>
    <t>200023372</t>
  </si>
  <si>
    <t>200033116</t>
  </si>
  <si>
    <t>200034098</t>
  </si>
  <si>
    <t>200034882</t>
  </si>
  <si>
    <t>200066793</t>
  </si>
  <si>
    <t>200067551</t>
  </si>
  <si>
    <t>200070852</t>
  </si>
  <si>
    <t>200071967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</si>
  <si>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</si>
  <si>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</si>
  <si>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</si>
  <si>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</si>
  <si>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</si>
  <si>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</si>
  <si>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</si>
  <si>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</si>
  <si>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</si>
  <si>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</si>
  <si>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</si>
  <si>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CC Faucigny-Glières</t>
  </si>
  <si>
    <t>CA Annemasse-les Voirons-Agglomération</t>
  </si>
  <si>
    <t>CC de la Vallée de Chamonix-Mont-Blanc</t>
  </si>
  <si>
    <t>CC Cluses-Arve et Montagnes</t>
  </si>
  <si>
    <t>CC des Montagnes du Giffre</t>
  </si>
  <si>
    <t>CC Pays du Mont-Blanc</t>
  </si>
  <si>
    <t>CA du Grand Annecy</t>
  </si>
  <si>
    <t>CA Thonon Agglomération</t>
  </si>
  <si>
    <t>CC des Quatre Rivières</t>
  </si>
  <si>
    <t>CC Usses et Rhône</t>
  </si>
  <si>
    <t>CC Pays d'Évian Vallée d'Abondance</t>
  </si>
  <si>
    <t>CC de la Vallée Verte</t>
  </si>
  <si>
    <t>CC du Pays de Cruseilles</t>
  </si>
  <si>
    <t>CC Fier et Usses</t>
  </si>
  <si>
    <t>CC Arve et Salève</t>
  </si>
  <si>
    <t>CC des Vallées de Thônes</t>
  </si>
  <si>
    <t>CC du Haut-Chablais</t>
  </si>
  <si>
    <t>CC du Genevois</t>
  </si>
  <si>
    <t>CC du Pays Rochois</t>
  </si>
  <si>
    <t>CC Rumilly Terre de Savoie</t>
  </si>
  <si>
    <t>CC des Sources du Lac d'Annecy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</si>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</sst>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27125</v>
      </c>
      <c r="D2" s="1">
        <v>5433.6274679327698</v>
      </c>
      <c r="E2" s="1">
        <v>4852.6816814819404</v>
      </c>
      <c r="F2" s="1">
        <v>5943.9846605175499</v>
      </c>
      <c r="G2" s="1">
        <v>5694.3679555395602</v>
      </c>
      <c r="H2" s="1">
        <v>3503.5268380562902</v>
      </c>
      <c r="I2" s="1">
        <v>1518.8168617562001</v>
      </c>
      <c r="J2" s="1">
        <v>177.994534715691</v>
      </c>
      <c r="K2" s="1">
        <v>21497.396881914501</v>
      </c>
      <c r="L2" s="1">
        <v>52.442849970441102</v>
      </c>
      <c r="M2" s="1">
        <v>850.19687540147299</v>
      </c>
      <c r="N2" s="1">
        <v>1632.2533904771799</v>
      </c>
      <c r="O2" s="1">
        <v>3654.2184436713501</v>
      </c>
      <c r="P2" s="1">
        <v>3363.5133786596798</v>
      </c>
      <c r="Q2" s="1">
        <v>4558.8371157643396</v>
      </c>
      <c r="R2" s="1">
        <v>4495.7824409620198</v>
      </c>
      <c r="S2" s="1">
        <v>2890.15238700801</v>
      </c>
      <c r="T2" s="1">
        <v>7</v>
      </c>
      <c r="U2" s="9">
        <f>D2/$C2*100</f>
        <v>20.031806333392698</v>
      </c>
      <c r="V2" s="9">
        <f>E2/$C2*100</f>
        <v>17.890070715140794</v>
      </c>
      <c r="W2" s="9">
        <f>F2/$C2*100</f>
        <v>21.913307504212163</v>
      </c>
      <c r="X2" s="9">
        <f>G2/$C2*100</f>
        <v>20.993061587242618</v>
      </c>
      <c r="Y2" s="9">
        <f>H2/$C2*100</f>
        <v>12.916227974401071</v>
      </c>
      <c r="Z2" s="9">
        <f>I2/$C2*100</f>
        <v>5.5993248359675576</v>
      </c>
      <c r="AA2" s="9">
        <f>J2/$C2*100</f>
        <v>0.65620104964310044</v>
      </c>
      <c r="AB2" s="9">
        <f>L2/$K2*100</f>
        <v>0.24394976870227777</v>
      </c>
      <c r="AC2" s="9">
        <f>M2/$K2*100</f>
        <v>3.9548829101105416</v>
      </c>
      <c r="AD2" s="9">
        <f>N2/$K2*100</f>
        <v>7.5927955344694542</v>
      </c>
      <c r="AE2" s="9">
        <f>O2/$K2*100</f>
        <v>16.998422942759177</v>
      </c>
      <c r="AF2" s="9">
        <f>P2/$K2*100</f>
        <v>15.646142633619808</v>
      </c>
      <c r="AG2" s="9">
        <f>Q2/$K2*100</f>
        <v>21.206461139486308</v>
      </c>
      <c r="AH2" s="9">
        <f>R2/$K2*100</f>
        <v>20.913148069310044</v>
      </c>
      <c r="AI2" s="9">
        <f>S2/$K2*100</f>
        <v>13.44419700154236</v>
      </c>
    </row>
    <row r="3" spans="1:35" x14ac:dyDescent="0.25">
      <c r="A3" t="s">
        <v>19</v>
      </c>
      <c r="B3" t="s">
        <v>40</v>
      </c>
      <c r="C3" s="1">
        <v>89845</v>
      </c>
      <c r="D3" s="1">
        <v>17745.9680128746</v>
      </c>
      <c r="E3" s="1">
        <v>17161.4339529565</v>
      </c>
      <c r="F3" s="1">
        <v>21765.0300752437</v>
      </c>
      <c r="G3" s="1">
        <v>16250.206773084001</v>
      </c>
      <c r="H3" s="1">
        <v>11265.8063125305</v>
      </c>
      <c r="I3" s="1">
        <v>5022.3868165268404</v>
      </c>
      <c r="J3" s="1">
        <v>634.16805678383696</v>
      </c>
      <c r="K3" s="1">
        <v>71923.858961489095</v>
      </c>
      <c r="L3" s="1">
        <v>80.309364890092695</v>
      </c>
      <c r="M3" s="1">
        <v>2642.67373943756</v>
      </c>
      <c r="N3" s="1">
        <v>5841.9647062783697</v>
      </c>
      <c r="O3" s="1">
        <v>11595.7027113928</v>
      </c>
      <c r="P3" s="1">
        <v>16458.622862399599</v>
      </c>
      <c r="Q3" s="1">
        <v>10442.4277870641</v>
      </c>
      <c r="R3" s="1">
        <v>13381.2063382857</v>
      </c>
      <c r="S3" s="1">
        <v>11480.951451740901</v>
      </c>
      <c r="T3" s="1">
        <v>12</v>
      </c>
      <c r="U3" s="9">
        <f>D3/$C3*100</f>
        <v>19.751759155072179</v>
      </c>
      <c r="V3" s="9">
        <f>E3/$C3*100</f>
        <v>19.101156383723637</v>
      </c>
      <c r="W3" s="9">
        <f>F3/$C3*100</f>
        <v>24.225087734702765</v>
      </c>
      <c r="X3" s="9">
        <f>G3/$C3*100</f>
        <v>18.08693502485837</v>
      </c>
      <c r="Y3" s="9">
        <f>H3/$C3*100</f>
        <v>12.539157785664756</v>
      </c>
      <c r="Z3" s="9">
        <f>I3/$C3*100</f>
        <v>5.5900571167308595</v>
      </c>
      <c r="AA3" s="9">
        <f>J3/$C3*100</f>
        <v>0.70584679924741167</v>
      </c>
      <c r="AB3" s="9">
        <f>L3/$K3*100</f>
        <v>0.1116588654303067</v>
      </c>
      <c r="AC3" s="9">
        <f>M3/$K3*100</f>
        <v>3.6742657827252474</v>
      </c>
      <c r="AD3" s="9">
        <f>N3/$K3*100</f>
        <v>8.1224294561369277</v>
      </c>
      <c r="AE3" s="9">
        <f>O3/$K3*100</f>
        <v>16.122192105406359</v>
      </c>
      <c r="AF3" s="9">
        <f>P3/$K3*100</f>
        <v>22.883397943389276</v>
      </c>
      <c r="AG3" s="9">
        <f>Q3/$K3*100</f>
        <v>14.518725688307955</v>
      </c>
      <c r="AH3" s="9">
        <f>R3/$K3*100</f>
        <v>18.60468352435112</v>
      </c>
      <c r="AI3" s="9">
        <f>S3/$K3*100</f>
        <v>15.962646634252842</v>
      </c>
    </row>
    <row r="4" spans="1:35" x14ac:dyDescent="0.25">
      <c r="A4" t="s">
        <v>20</v>
      </c>
      <c r="B4" t="s">
        <v>41</v>
      </c>
      <c r="C4" s="1">
        <v>12953</v>
      </c>
      <c r="D4" s="1">
        <v>2212.5198295873001</v>
      </c>
      <c r="E4" s="1">
        <v>1782.3450991371899</v>
      </c>
      <c r="F4" s="1">
        <v>2793.84694075875</v>
      </c>
      <c r="G4" s="1">
        <v>2988.45882024297</v>
      </c>
      <c r="H4" s="1">
        <v>2097.1500748755602</v>
      </c>
      <c r="I4" s="1">
        <v>953.91299841104001</v>
      </c>
      <c r="J4" s="1">
        <v>124.76623698718301</v>
      </c>
      <c r="K4" s="1">
        <v>10839.4018123848</v>
      </c>
      <c r="L4" s="1">
        <v>19.9606674917659</v>
      </c>
      <c r="M4" s="1">
        <v>884.11565164140995</v>
      </c>
      <c r="N4" s="1">
        <v>835.78364569576604</v>
      </c>
      <c r="O4" s="1">
        <v>2074.5486550578298</v>
      </c>
      <c r="P4" s="1">
        <v>2091.7413507933402</v>
      </c>
      <c r="Q4" s="1">
        <v>973.27161605376705</v>
      </c>
      <c r="R4" s="1">
        <v>2627.3665318897802</v>
      </c>
      <c r="S4" s="1">
        <v>1332.61369376117</v>
      </c>
      <c r="T4" s="1">
        <v>4</v>
      </c>
      <c r="U4" s="9">
        <f>D4/$C4*100</f>
        <v>17.081138188738517</v>
      </c>
      <c r="V4" s="9">
        <f>E4/$C4*100</f>
        <v>13.760094952035743</v>
      </c>
      <c r="W4" s="9">
        <f>F4/$C4*100</f>
        <v>21.569110945408397</v>
      </c>
      <c r="X4" s="9">
        <f>G4/$C4*100</f>
        <v>23.071557324503743</v>
      </c>
      <c r="Y4" s="9">
        <f>H4/$C4*100</f>
        <v>16.190458387057518</v>
      </c>
      <c r="Z4" s="9">
        <f>I4/$C4*100</f>
        <v>7.3644174971901499</v>
      </c>
      <c r="AA4" s="9">
        <f>J4/$C4*100</f>
        <v>0.96322270506587671</v>
      </c>
      <c r="AB4" s="9">
        <f>L4/$K4*100</f>
        <v>0.18414916097085168</v>
      </c>
      <c r="AC4" s="9">
        <f>M4/$K4*100</f>
        <v>8.1564985498668747</v>
      </c>
      <c r="AD4" s="9">
        <f>N4/$K4*100</f>
        <v>7.710606730537684</v>
      </c>
      <c r="AE4" s="9">
        <f>O4/$K4*100</f>
        <v>19.138958873980556</v>
      </c>
      <c r="AF4" s="9">
        <f>P4/$K4*100</f>
        <v>19.297571830978484</v>
      </c>
      <c r="AG4" s="9">
        <f>Q4/$K4*100</f>
        <v>8.9790159355632877</v>
      </c>
      <c r="AH4" s="9">
        <f>R4/$K4*100</f>
        <v>24.239036225115523</v>
      </c>
      <c r="AI4" s="9">
        <f>S4/$K4*100</f>
        <v>12.294162692987012</v>
      </c>
    </row>
    <row r="5" spans="1:35" x14ac:dyDescent="0.25">
      <c r="A5" t="s">
        <v>21</v>
      </c>
      <c r="B5" t="s">
        <v>42</v>
      </c>
      <c r="C5" s="1">
        <v>45889</v>
      </c>
      <c r="D5" s="1">
        <v>9460.9158238815598</v>
      </c>
      <c r="E5" s="1">
        <v>7807.3339049135402</v>
      </c>
      <c r="F5" s="1">
        <v>9760.3791828723697</v>
      </c>
      <c r="G5" s="1">
        <v>9470.2419781977096</v>
      </c>
      <c r="H5" s="1">
        <v>6225.2809263791596</v>
      </c>
      <c r="I5" s="1">
        <v>2801.06725188686</v>
      </c>
      <c r="J5" s="1">
        <v>363.78093186881102</v>
      </c>
      <c r="K5" s="1">
        <v>36289.895811719798</v>
      </c>
      <c r="L5" s="1">
        <v>31.106617611095</v>
      </c>
      <c r="M5" s="1">
        <v>1662.1046967304501</v>
      </c>
      <c r="N5" s="1">
        <v>1844.5786333800099</v>
      </c>
      <c r="O5" s="1">
        <v>5738.8117859966296</v>
      </c>
      <c r="P5" s="1">
        <v>5189.2380577896402</v>
      </c>
      <c r="Q5" s="1">
        <v>8894.6479986457307</v>
      </c>
      <c r="R5" s="1">
        <v>8165.0297951002203</v>
      </c>
      <c r="S5" s="1">
        <v>4764.3782264661204</v>
      </c>
      <c r="T5" s="1">
        <v>10</v>
      </c>
      <c r="U5" s="9">
        <f>D5/$C5*100</f>
        <v>20.616957928657325</v>
      </c>
      <c r="V5" s="9">
        <f>E5/$C5*100</f>
        <v>17.013519372646037</v>
      </c>
      <c r="W5" s="9">
        <f>F5/$C5*100</f>
        <v>21.269539939576738</v>
      </c>
      <c r="X5" s="9">
        <f>G5/$C5*100</f>
        <v>20.637281218151866</v>
      </c>
      <c r="Y5" s="9">
        <f>H5/$C5*100</f>
        <v>13.565954643551089</v>
      </c>
      <c r="Z5" s="9">
        <f>I5/$C5*100</f>
        <v>6.1040058660830701</v>
      </c>
      <c r="AA5" s="9">
        <f>J5/$C5*100</f>
        <v>0.79274103133389495</v>
      </c>
      <c r="AB5" s="9">
        <f>L5/$K5*100</f>
        <v>8.5717020992518642E-2</v>
      </c>
      <c r="AC5" s="9">
        <f>M5/$K5*100</f>
        <v>4.5800756920158321</v>
      </c>
      <c r="AD5" s="9">
        <f>N5/$K5*100</f>
        <v>5.0828986750199059</v>
      </c>
      <c r="AE5" s="9">
        <f>O5/$K5*100</f>
        <v>15.813800667190906</v>
      </c>
      <c r="AF5" s="9">
        <f>P5/$K5*100</f>
        <v>14.299401918133309</v>
      </c>
      <c r="AG5" s="9">
        <f>Q5/$K5*100</f>
        <v>24.509984941244195</v>
      </c>
      <c r="AH5" s="9">
        <f>R5/$K5*100</f>
        <v>22.499457803522624</v>
      </c>
      <c r="AI5" s="9">
        <f>S5/$K5*100</f>
        <v>13.128663281880979</v>
      </c>
    </row>
    <row r="6" spans="1:35" x14ac:dyDescent="0.25">
      <c r="A6" t="s">
        <v>22</v>
      </c>
      <c r="B6" t="s">
        <v>43</v>
      </c>
      <c r="C6" s="1">
        <v>12137</v>
      </c>
      <c r="D6" s="1">
        <v>2164.7275856686801</v>
      </c>
      <c r="E6" s="1">
        <v>1758.4067537846699</v>
      </c>
      <c r="F6" s="1">
        <v>2358.33159653856</v>
      </c>
      <c r="G6" s="1">
        <v>2889.15360099189</v>
      </c>
      <c r="H6" s="1">
        <v>2004.3989204255699</v>
      </c>
      <c r="I6" s="1">
        <v>844.768456904554</v>
      </c>
      <c r="J6" s="1">
        <v>117.213085686089</v>
      </c>
      <c r="K6" s="1">
        <v>10011.7305373163</v>
      </c>
      <c r="L6" s="1">
        <v>80.920331921573407</v>
      </c>
      <c r="M6" s="1">
        <v>722.16361911127399</v>
      </c>
      <c r="N6" s="1">
        <v>867.081728765972</v>
      </c>
      <c r="O6" s="1">
        <v>1751.9740106030799</v>
      </c>
      <c r="P6" s="1">
        <v>1604.1542087315299</v>
      </c>
      <c r="Q6" s="1">
        <v>1333.40114119802</v>
      </c>
      <c r="R6" s="1">
        <v>2505.2566094691001</v>
      </c>
      <c r="S6" s="1">
        <v>1146.7788875157501</v>
      </c>
      <c r="T6" s="1">
        <v>8</v>
      </c>
      <c r="U6" s="9">
        <f>D6/$C6*100</f>
        <v>17.835771489401665</v>
      </c>
      <c r="V6" s="9">
        <f>E6/$C6*100</f>
        <v>14.487985118107192</v>
      </c>
      <c r="W6" s="9">
        <f>F6/$C6*100</f>
        <v>19.430926889169974</v>
      </c>
      <c r="X6" s="9">
        <f>G6/$C6*100</f>
        <v>23.804511831522536</v>
      </c>
      <c r="Y6" s="9">
        <f>H6/$C6*100</f>
        <v>16.514780591790146</v>
      </c>
      <c r="Z6" s="9">
        <f>I6/$C6*100</f>
        <v>6.9602740125612099</v>
      </c>
      <c r="AA6" s="9">
        <f>J6/$C6*100</f>
        <v>0.96575006744738412</v>
      </c>
      <c r="AB6" s="9">
        <f>L6/$K6*100</f>
        <v>0.80825519244612576</v>
      </c>
      <c r="AC6" s="9">
        <f>M6/$K6*100</f>
        <v>7.2131747495558747</v>
      </c>
      <c r="AD6" s="9">
        <f>N6/$K6*100</f>
        <v>8.6606578706262116</v>
      </c>
      <c r="AE6" s="9">
        <f>O6/$K6*100</f>
        <v>17.499212589402212</v>
      </c>
      <c r="AF6" s="9">
        <f>P6/$K6*100</f>
        <v>16.02274654469009</v>
      </c>
      <c r="AG6" s="9">
        <f>Q6/$K6*100</f>
        <v>13.318388226971253</v>
      </c>
      <c r="AH6" s="9">
        <f>R6/$K6*100</f>
        <v>25.023212521864856</v>
      </c>
      <c r="AI6" s="9">
        <f>S6/$K6*100</f>
        <v>11.454352304443368</v>
      </c>
    </row>
    <row r="7" spans="1:35" x14ac:dyDescent="0.25">
      <c r="A7" t="s">
        <v>23</v>
      </c>
      <c r="B7" t="s">
        <v>44</v>
      </c>
      <c r="C7" s="1">
        <v>44095</v>
      </c>
      <c r="D7" s="1">
        <v>7482.5159373838096</v>
      </c>
      <c r="E7" s="1">
        <v>6793.1992609988101</v>
      </c>
      <c r="F7" s="1">
        <v>8255.3028829388404</v>
      </c>
      <c r="G7" s="1">
        <v>10003.677292905601</v>
      </c>
      <c r="H7" s="1">
        <v>7424.9685984961498</v>
      </c>
      <c r="I7" s="1">
        <v>3634.5227191456902</v>
      </c>
      <c r="J7" s="1">
        <v>500.81330813111902</v>
      </c>
      <c r="K7" s="1">
        <v>36493.510167415203</v>
      </c>
      <c r="L7" s="1">
        <v>237.36487482735299</v>
      </c>
      <c r="M7" s="1">
        <v>2292.0596081496301</v>
      </c>
      <c r="N7" s="1">
        <v>2580.87834925488</v>
      </c>
      <c r="O7" s="1">
        <v>5968.0863418724903</v>
      </c>
      <c r="P7" s="1">
        <v>6567.59757154218</v>
      </c>
      <c r="Q7" s="1">
        <v>5053.1456329511402</v>
      </c>
      <c r="R7" s="1">
        <v>9889.0325467449202</v>
      </c>
      <c r="S7" s="1">
        <v>3905.3452420725398</v>
      </c>
      <c r="T7" s="1">
        <v>10</v>
      </c>
      <c r="U7" s="9">
        <f>D7/$C7*100</f>
        <v>16.969080252599635</v>
      </c>
      <c r="V7" s="9">
        <f>E7/$C7*100</f>
        <v>15.405826649277266</v>
      </c>
      <c r="W7" s="9">
        <f>F7/$C7*100</f>
        <v>18.721630304884545</v>
      </c>
      <c r="X7" s="9">
        <f>G7/$C7*100</f>
        <v>22.686647676393243</v>
      </c>
      <c r="Y7" s="9">
        <f>H7/$C7*100</f>
        <v>16.838572623871524</v>
      </c>
      <c r="Z7" s="9">
        <f>I7/$C7*100</f>
        <v>8.2424826378176448</v>
      </c>
      <c r="AA7" s="9">
        <f>J7/$C7*100</f>
        <v>1.1357598551561832</v>
      </c>
      <c r="AB7" s="9">
        <f>L7/$K7*100</f>
        <v>0.65043037443762919</v>
      </c>
      <c r="AC7" s="9">
        <f>M7/$K7*100</f>
        <v>6.2807321017757127</v>
      </c>
      <c r="AD7" s="9">
        <f>N7/$K7*100</f>
        <v>7.0721570422111055</v>
      </c>
      <c r="AE7" s="9">
        <f>O7/$K7*100</f>
        <v>16.353829254828309</v>
      </c>
      <c r="AF7" s="9">
        <f>P7/$K7*100</f>
        <v>17.996617868254123</v>
      </c>
      <c r="AG7" s="9">
        <f>Q7/$K7*100</f>
        <v>13.846696603778769</v>
      </c>
      <c r="AH7" s="9">
        <f>R7/$K7*100</f>
        <v>27.098057987238423</v>
      </c>
      <c r="AI7" s="9">
        <f>S7/$K7*100</f>
        <v>10.701478767475745</v>
      </c>
    </row>
    <row r="8" spans="1:35" x14ac:dyDescent="0.25">
      <c r="A8" t="s">
        <v>24</v>
      </c>
      <c r="B8" t="s">
        <v>45</v>
      </c>
      <c r="C8" s="1">
        <v>201695</v>
      </c>
      <c r="D8" s="1">
        <v>35712.376116078798</v>
      </c>
      <c r="E8" s="1">
        <v>35510.006523430602</v>
      </c>
      <c r="F8" s="1">
        <v>40790.555952123599</v>
      </c>
      <c r="G8" s="1">
        <v>39592.659310615003</v>
      </c>
      <c r="H8" s="1">
        <v>31381.244430334002</v>
      </c>
      <c r="I8" s="1">
        <v>16155.69639363</v>
      </c>
      <c r="J8" s="1">
        <v>2552.4612737879902</v>
      </c>
      <c r="K8" s="1">
        <v>165765.68230468201</v>
      </c>
      <c r="L8" s="1">
        <v>482.93367737036499</v>
      </c>
      <c r="M8" s="1">
        <v>7091.2643503302797</v>
      </c>
      <c r="N8" s="1">
        <v>20392.667513755001</v>
      </c>
      <c r="O8" s="1">
        <v>29717.179072520201</v>
      </c>
      <c r="P8" s="1">
        <v>26494.923031360799</v>
      </c>
      <c r="Q8" s="1">
        <v>17509.745764987201</v>
      </c>
      <c r="R8" s="1">
        <v>42030.2173506326</v>
      </c>
      <c r="S8" s="1">
        <v>22046.7515437252</v>
      </c>
      <c r="T8" s="1">
        <v>34</v>
      </c>
      <c r="U8" s="9">
        <f>D8/$C8*100</f>
        <v>17.706128618001834</v>
      </c>
      <c r="V8" s="9">
        <f>E8/$C8*100</f>
        <v>17.60579415624116</v>
      </c>
      <c r="W8" s="9">
        <f>F8/$C8*100</f>
        <v>20.22388058807784</v>
      </c>
      <c r="X8" s="9">
        <f>G8/$C8*100</f>
        <v>19.629965696033615</v>
      </c>
      <c r="Y8" s="9">
        <f>H8/$C8*100</f>
        <v>15.558761709677485</v>
      </c>
      <c r="Z8" s="9">
        <f>I8/$C8*100</f>
        <v>8.0099637539998501</v>
      </c>
      <c r="AA8" s="9">
        <f>J8/$C8*100</f>
        <v>1.2655054779682144</v>
      </c>
      <c r="AB8" s="9">
        <f>L8/$K8*100</f>
        <v>0.29133513683653728</v>
      </c>
      <c r="AC8" s="9">
        <f>M8/$K8*100</f>
        <v>4.277884452160813</v>
      </c>
      <c r="AD8" s="9">
        <f>N8/$K8*100</f>
        <v>12.302104531064941</v>
      </c>
      <c r="AE8" s="9">
        <f>O8/$K8*100</f>
        <v>17.927220314455187</v>
      </c>
      <c r="AF8" s="9">
        <f>P8/$K8*100</f>
        <v>15.983358354392305</v>
      </c>
      <c r="AG8" s="9">
        <f>Q8/$K8*100</f>
        <v>10.562949774371146</v>
      </c>
      <c r="AH8" s="9">
        <f>R8/$K8*100</f>
        <v>25.355198232997267</v>
      </c>
      <c r="AI8" s="9">
        <f>S8/$K8*100</f>
        <v>13.299949203721582</v>
      </c>
    </row>
    <row r="9" spans="1:35" x14ac:dyDescent="0.25">
      <c r="A9" t="s">
        <v>25</v>
      </c>
      <c r="B9" t="s">
        <v>46</v>
      </c>
      <c r="C9" s="1">
        <v>87305</v>
      </c>
      <c r="D9" s="1">
        <v>17320.507285072199</v>
      </c>
      <c r="E9" s="1">
        <v>13853.573788526301</v>
      </c>
      <c r="F9" s="1">
        <v>18467.618692703501</v>
      </c>
      <c r="G9" s="1">
        <v>17676.017227660701</v>
      </c>
      <c r="H9" s="1">
        <v>12963.722949478801</v>
      </c>
      <c r="I9" s="1">
        <v>6152.6045517830798</v>
      </c>
      <c r="J9" s="1">
        <v>870.95550477534198</v>
      </c>
      <c r="K9" s="1">
        <v>69844.889467845802</v>
      </c>
      <c r="L9" s="1">
        <v>266.09145362136599</v>
      </c>
      <c r="M9" s="1">
        <v>3010.18175891999</v>
      </c>
      <c r="N9" s="1">
        <v>6197.9399206296603</v>
      </c>
      <c r="O9" s="1">
        <v>11976.3062410901</v>
      </c>
      <c r="P9" s="1">
        <v>13381.378379588699</v>
      </c>
      <c r="Q9" s="1">
        <v>8933.9161355302003</v>
      </c>
      <c r="R9" s="1">
        <v>16811.6267216618</v>
      </c>
      <c r="S9" s="1">
        <v>9267.4488568038596</v>
      </c>
      <c r="T9" s="1">
        <v>25</v>
      </c>
      <c r="U9" s="9">
        <f>D9/$C9*100</f>
        <v>19.839078271659353</v>
      </c>
      <c r="V9" s="9">
        <f>E9/$C9*100</f>
        <v>15.868018771578146</v>
      </c>
      <c r="W9" s="9">
        <f>F9/$C9*100</f>
        <v>21.152990885634846</v>
      </c>
      <c r="X9" s="9">
        <f>G9/$C9*100</f>
        <v>20.246282833355135</v>
      </c>
      <c r="Y9" s="9">
        <f>H9/$C9*100</f>
        <v>14.84877492638314</v>
      </c>
      <c r="Z9" s="9">
        <f>I9/$C9*100</f>
        <v>7.0472533666835577</v>
      </c>
      <c r="AA9" s="9">
        <f>J9/$C9*100</f>
        <v>0.99760094470573502</v>
      </c>
      <c r="AB9" s="9">
        <f>L9/$K9*100</f>
        <v>0.38097483674000998</v>
      </c>
      <c r="AC9" s="9">
        <f>M9/$K9*100</f>
        <v>4.3098096107744208</v>
      </c>
      <c r="AD9" s="9">
        <f>N9/$K9*100</f>
        <v>8.8738631671583921</v>
      </c>
      <c r="AE9" s="9">
        <f>O9/$K9*100</f>
        <v>17.147004358283912</v>
      </c>
      <c r="AF9" s="9">
        <f>P9/$K9*100</f>
        <v>19.158707933454501</v>
      </c>
      <c r="AG9" s="9">
        <f>Q9/$K9*100</f>
        <v>12.791080641115581</v>
      </c>
      <c r="AH9" s="9">
        <f>R9/$K9*100</f>
        <v>24.069945345681017</v>
      </c>
      <c r="AI9" s="9">
        <f>S9/$K9*100</f>
        <v>13.268614106791986</v>
      </c>
    </row>
    <row r="10" spans="1:35" x14ac:dyDescent="0.25">
      <c r="A10" t="s">
        <v>26</v>
      </c>
      <c r="B10" t="s">
        <v>48</v>
      </c>
      <c r="C10" s="1">
        <v>17144</v>
      </c>
      <c r="D10" s="1">
        <v>3689.7049484650502</v>
      </c>
      <c r="E10" s="1">
        <v>2657.9271112445399</v>
      </c>
      <c r="F10" s="1">
        <v>3792.4480861146899</v>
      </c>
      <c r="G10" s="1">
        <v>3681.5635640166101</v>
      </c>
      <c r="H10" s="1">
        <v>2253.48333380036</v>
      </c>
      <c r="I10" s="1">
        <v>913.18848804619199</v>
      </c>
      <c r="J10" s="1">
        <v>155.68446831256199</v>
      </c>
      <c r="K10" s="1">
        <v>13546.583187091601</v>
      </c>
      <c r="L10" s="1">
        <v>188.07155079368201</v>
      </c>
      <c r="M10" s="1">
        <v>642.70637815591897</v>
      </c>
      <c r="N10" s="1">
        <v>1093.0896053065601</v>
      </c>
      <c r="O10" s="1">
        <v>2482.8797028529102</v>
      </c>
      <c r="P10" s="1">
        <v>2426.7527239628998</v>
      </c>
      <c r="Q10" s="1">
        <v>2272.2848068452699</v>
      </c>
      <c r="R10" s="1">
        <v>2751.4049872409701</v>
      </c>
      <c r="S10" s="1">
        <v>1689.39343193334</v>
      </c>
      <c r="T10" s="1">
        <v>23</v>
      </c>
      <c r="U10" s="9">
        <f>D10/$C10*100</f>
        <v>21.521844076441031</v>
      </c>
      <c r="V10" s="9">
        <f>E10/$C10*100</f>
        <v>15.503541246176738</v>
      </c>
      <c r="W10" s="9">
        <f>F10/$C10*100</f>
        <v>22.121139093062819</v>
      </c>
      <c r="X10" s="9">
        <f>G10/$C10*100</f>
        <v>21.474355833041354</v>
      </c>
      <c r="Y10" s="9">
        <f>H10/$C10*100</f>
        <v>13.144443150958704</v>
      </c>
      <c r="Z10" s="9">
        <f>I10/$C10*100</f>
        <v>5.3265777417533364</v>
      </c>
      <c r="AA10" s="9">
        <f>J10/$C10*100</f>
        <v>0.90809885856604056</v>
      </c>
      <c r="AB10" s="9">
        <f>L10/$K10*100</f>
        <v>1.3883320110778445</v>
      </c>
      <c r="AC10" s="9">
        <f>M10/$K10*100</f>
        <v>4.7444168708781653</v>
      </c>
      <c r="AD10" s="9">
        <f>N10/$K10*100</f>
        <v>8.0691166931906029</v>
      </c>
      <c r="AE10" s="9">
        <f>O10/$K10*100</f>
        <v>18.328457209924498</v>
      </c>
      <c r="AF10" s="9">
        <f>P10/$K10*100</f>
        <v>17.914131485755959</v>
      </c>
      <c r="AG10" s="9">
        <f>Q10/$K10*100</f>
        <v>16.773859322773781</v>
      </c>
      <c r="AH10" s="9">
        <f>R10/$K10*100</f>
        <v>20.310693473338397</v>
      </c>
      <c r="AI10" s="9">
        <f>S10/$K10*100</f>
        <v>12.470992933060385</v>
      </c>
    </row>
    <row r="11" spans="1:35" x14ac:dyDescent="0.25">
      <c r="A11" t="s">
        <v>27</v>
      </c>
      <c r="B11" t="s">
        <v>49</v>
      </c>
      <c r="C11" s="1">
        <v>40707</v>
      </c>
      <c r="D11" s="1">
        <v>7627.03891300738</v>
      </c>
      <c r="E11" s="1">
        <v>6463.1435462582504</v>
      </c>
      <c r="F11" s="1">
        <v>8608.6359032222899</v>
      </c>
      <c r="G11" s="1">
        <v>8829.3375064725406</v>
      </c>
      <c r="H11" s="1">
        <v>6089.6892518826098</v>
      </c>
      <c r="I11" s="1">
        <v>2745.7476544071401</v>
      </c>
      <c r="J11" s="1">
        <v>343.40722474981402</v>
      </c>
      <c r="K11" s="1">
        <v>33179.383291213002</v>
      </c>
      <c r="L11" s="1">
        <v>144.93134164719501</v>
      </c>
      <c r="M11" s="1">
        <v>1425.16409636873</v>
      </c>
      <c r="N11" s="1">
        <v>2794.9833343488799</v>
      </c>
      <c r="O11" s="1">
        <v>5931.15768940623</v>
      </c>
      <c r="P11" s="1">
        <v>5969.9149496551099</v>
      </c>
      <c r="Q11" s="1">
        <v>4899.7843170807801</v>
      </c>
      <c r="R11" s="1">
        <v>7885.8964036953803</v>
      </c>
      <c r="S11" s="1">
        <v>4127.5511590107299</v>
      </c>
      <c r="T11" s="1">
        <v>22</v>
      </c>
      <c r="U11" s="9">
        <f>D11/$C11*100</f>
        <v>18.736430866945195</v>
      </c>
      <c r="V11" s="9">
        <f>E11/$C11*100</f>
        <v>15.877228845796179</v>
      </c>
      <c r="W11" s="9">
        <f>F11/$C11*100</f>
        <v>21.147802351493084</v>
      </c>
      <c r="X11" s="9">
        <f>G11/$C11*100</f>
        <v>21.689973484836862</v>
      </c>
      <c r="Y11" s="9">
        <f>H11/$C11*100</f>
        <v>14.959808514217727</v>
      </c>
      <c r="Z11" s="9">
        <f>I11/$C11*100</f>
        <v>6.7451486339134306</v>
      </c>
      <c r="AA11" s="9">
        <f>J11/$C11*100</f>
        <v>0.84360730279758778</v>
      </c>
      <c r="AB11" s="9">
        <f>L11/$K11*100</f>
        <v>0.43681143912514375</v>
      </c>
      <c r="AC11" s="9">
        <f>M11/$K11*100</f>
        <v>4.2953302774200761</v>
      </c>
      <c r="AD11" s="9">
        <f>N11/$K11*100</f>
        <v>8.4238555907369257</v>
      </c>
      <c r="AE11" s="9">
        <f>O11/$K11*100</f>
        <v>17.876033551765854</v>
      </c>
      <c r="AF11" s="9">
        <f>P11/$K11*100</f>
        <v>17.992844825527968</v>
      </c>
      <c r="AG11" s="9">
        <f>Q11/$K11*100</f>
        <v>14.767556931591328</v>
      </c>
      <c r="AH11" s="9">
        <f>R11/$K11*100</f>
        <v>23.76745925167279</v>
      </c>
      <c r="AI11" s="9">
        <f>S11/$K11*100</f>
        <v>12.440108132160015</v>
      </c>
    </row>
    <row r="12" spans="1:35" x14ac:dyDescent="0.25">
      <c r="A12" t="s">
        <v>28</v>
      </c>
      <c r="B12" t="s">
        <v>50</v>
      </c>
      <c r="C12" s="1">
        <v>7817</v>
      </c>
      <c r="D12" s="1">
        <v>1669.9537844029701</v>
      </c>
      <c r="E12" s="1">
        <v>1148.0382279631201</v>
      </c>
      <c r="F12" s="1">
        <v>1806.5993928785599</v>
      </c>
      <c r="G12" s="1">
        <v>1710.84499455885</v>
      </c>
      <c r="H12" s="1">
        <v>1076.39595445089</v>
      </c>
      <c r="I12" s="1">
        <v>353.86223213755602</v>
      </c>
      <c r="J12" s="1">
        <v>51.30541360806</v>
      </c>
      <c r="K12" s="1">
        <v>6140.7722493517804</v>
      </c>
      <c r="L12" s="1">
        <v>96.900885728155103</v>
      </c>
      <c r="M12" s="1">
        <v>293.97959334859399</v>
      </c>
      <c r="N12" s="1">
        <v>615.78274337636503</v>
      </c>
      <c r="O12" s="1">
        <v>1300.7626717328999</v>
      </c>
      <c r="P12" s="1">
        <v>995.95778510528805</v>
      </c>
      <c r="Q12" s="1">
        <v>905.17578868382498</v>
      </c>
      <c r="R12" s="1">
        <v>1236.5122987490299</v>
      </c>
      <c r="S12" s="1">
        <v>695.70048262762396</v>
      </c>
      <c r="T12" s="1">
        <v>8</v>
      </c>
      <c r="U12" s="9">
        <f>D12/$C12*100</f>
        <v>21.363103292861329</v>
      </c>
      <c r="V12" s="9">
        <f>E12/$C12*100</f>
        <v>14.686429934285789</v>
      </c>
      <c r="W12" s="9">
        <f>F12/$C12*100</f>
        <v>23.111160200570037</v>
      </c>
      <c r="X12" s="9">
        <f>G12/$C12*100</f>
        <v>21.886209473696429</v>
      </c>
      <c r="Y12" s="9">
        <f>H12/$C12*100</f>
        <v>13.769936733412946</v>
      </c>
      <c r="Z12" s="9">
        <f>I12/$C12*100</f>
        <v>4.5268291177888704</v>
      </c>
      <c r="AA12" s="9">
        <f>J12/$C12*100</f>
        <v>0.65633124738467441</v>
      </c>
      <c r="AB12" s="9">
        <f>L12/$K12*100</f>
        <v>1.5779918517314164</v>
      </c>
      <c r="AC12" s="9">
        <f>M12/$K12*100</f>
        <v>4.7873391393016806</v>
      </c>
      <c r="AD12" s="9">
        <f>N12/$K12*100</f>
        <v>10.027773680115999</v>
      </c>
      <c r="AE12" s="9">
        <f>O12/$K12*100</f>
        <v>21.182395615961955</v>
      </c>
      <c r="AF12" s="9">
        <f>P12/$K12*100</f>
        <v>16.218770940583592</v>
      </c>
      <c r="AG12" s="9">
        <f>Q12/$K12*100</f>
        <v>14.740422733954597</v>
      </c>
      <c r="AH12" s="9">
        <f>R12/$K12*100</f>
        <v>20.13610419893941</v>
      </c>
      <c r="AI12" s="9">
        <f>S12/$K12*100</f>
        <v>11.329201839411356</v>
      </c>
    </row>
    <row r="13" spans="1:35" x14ac:dyDescent="0.25">
      <c r="A13" t="s">
        <v>29</v>
      </c>
      <c r="B13" t="s">
        <v>51</v>
      </c>
      <c r="C13" s="1">
        <v>15529</v>
      </c>
      <c r="D13" s="1">
        <v>3421.9766924144501</v>
      </c>
      <c r="E13" s="1">
        <v>2615.1006290056498</v>
      </c>
      <c r="F13" s="1">
        <v>3858.1377478587401</v>
      </c>
      <c r="G13" s="1">
        <v>3093.6171749197001</v>
      </c>
      <c r="H13" s="1">
        <v>1792.9175761701099</v>
      </c>
      <c r="I13" s="1">
        <v>653.16412362634298</v>
      </c>
      <c r="J13" s="1">
        <v>94.086056004988293</v>
      </c>
      <c r="K13" s="1">
        <v>12206.0453851399</v>
      </c>
      <c r="L13" s="1">
        <v>165.41863971429601</v>
      </c>
      <c r="M13" s="1">
        <v>515.26892102552597</v>
      </c>
      <c r="N13" s="1">
        <v>1713.74494449645</v>
      </c>
      <c r="O13" s="1">
        <v>2767.5934887864601</v>
      </c>
      <c r="P13" s="1">
        <v>2004.29591841399</v>
      </c>
      <c r="Q13" s="1">
        <v>1534.0706355443499</v>
      </c>
      <c r="R13" s="1">
        <v>2234.7294491875</v>
      </c>
      <c r="S13" s="1">
        <v>1270.9233879713399</v>
      </c>
      <c r="T13" s="1">
        <v>13</v>
      </c>
      <c r="U13" s="9">
        <f>D13/$C13*100</f>
        <v>22.036040262827292</v>
      </c>
      <c r="V13" s="9">
        <f>E13/$C13*100</f>
        <v>16.840109659383408</v>
      </c>
      <c r="W13" s="9">
        <f>F13/$C13*100</f>
        <v>24.844727592625024</v>
      </c>
      <c r="X13" s="9">
        <f>G13/$C13*100</f>
        <v>19.921547909844165</v>
      </c>
      <c r="Y13" s="9">
        <f>H13/$C13*100</f>
        <v>11.545608707386888</v>
      </c>
      <c r="Z13" s="9">
        <f>I13/$C13*100</f>
        <v>4.2060926242922463</v>
      </c>
      <c r="AA13" s="9">
        <f>J13/$C13*100</f>
        <v>0.60587324364085449</v>
      </c>
      <c r="AB13" s="9">
        <f>L13/$K13*100</f>
        <v>1.3552189467989599</v>
      </c>
      <c r="AC13" s="9">
        <f>M13/$K13*100</f>
        <v>4.2214239318889781</v>
      </c>
      <c r="AD13" s="9">
        <f>N13/$K13*100</f>
        <v>14.040132495188226</v>
      </c>
      <c r="AE13" s="9">
        <f>O13/$K13*100</f>
        <v>22.673957055377105</v>
      </c>
      <c r="AF13" s="9">
        <f>P13/$K13*100</f>
        <v>16.420518318358013</v>
      </c>
      <c r="AG13" s="9">
        <f>Q13/$K13*100</f>
        <v>12.568121673642024</v>
      </c>
      <c r="AH13" s="9">
        <f>R13/$K13*100</f>
        <v>18.308382270216232</v>
      </c>
      <c r="AI13" s="9">
        <f>S13/$K13*100</f>
        <v>10.412245308530558</v>
      </c>
    </row>
    <row r="14" spans="1:35" x14ac:dyDescent="0.25">
      <c r="A14" t="s">
        <v>30</v>
      </c>
      <c r="B14" t="s">
        <v>52</v>
      </c>
      <c r="C14" s="1">
        <v>15282</v>
      </c>
      <c r="D14" s="1">
        <v>3149.71959959677</v>
      </c>
      <c r="E14" s="1">
        <v>2458.9667605351101</v>
      </c>
      <c r="F14" s="1">
        <v>3311.9692021053402</v>
      </c>
      <c r="G14" s="1">
        <v>3437.0470806775002</v>
      </c>
      <c r="H14" s="1">
        <v>2211.4613477265102</v>
      </c>
      <c r="I14" s="1">
        <v>649.39369309499898</v>
      </c>
      <c r="J14" s="1">
        <v>63.442316263757398</v>
      </c>
      <c r="K14" s="1">
        <v>12189.612769665</v>
      </c>
      <c r="L14" s="1">
        <v>69.879051893842899</v>
      </c>
      <c r="M14" s="1">
        <v>553.50249431319298</v>
      </c>
      <c r="N14" s="1">
        <v>1323.30024879448</v>
      </c>
      <c r="O14" s="1">
        <v>2386.6105757383102</v>
      </c>
      <c r="P14" s="1">
        <v>2223.2644842127502</v>
      </c>
      <c r="Q14" s="1">
        <v>1698.21778931989</v>
      </c>
      <c r="R14" s="1">
        <v>2584.5068604768098</v>
      </c>
      <c r="S14" s="1">
        <v>1350.3312649157399</v>
      </c>
      <c r="T14" s="1">
        <v>7</v>
      </c>
      <c r="U14" s="9">
        <f>D14/$C14*100</f>
        <v>20.610650435785697</v>
      </c>
      <c r="V14" s="9">
        <f>E14/$C14*100</f>
        <v>16.090608300844849</v>
      </c>
      <c r="W14" s="9">
        <f>F14/$C14*100</f>
        <v>21.672354417650439</v>
      </c>
      <c r="X14" s="9">
        <f>G14/$C14*100</f>
        <v>22.490819792419188</v>
      </c>
      <c r="Y14" s="9">
        <f>H14/$C14*100</f>
        <v>14.471020466735443</v>
      </c>
      <c r="Z14" s="9">
        <f>I14/$C14*100</f>
        <v>4.249402519925396</v>
      </c>
      <c r="AA14" s="9">
        <f>J14/$C14*100</f>
        <v>0.41514406663890457</v>
      </c>
      <c r="AB14" s="9">
        <f>L14/$K14*100</f>
        <v>0.57326720064269387</v>
      </c>
      <c r="AC14" s="9">
        <f>M14/$K14*100</f>
        <v>4.5407717601221602</v>
      </c>
      <c r="AD14" s="9">
        <f>N14/$K14*100</f>
        <v>10.855966254216355</v>
      </c>
      <c r="AE14" s="9">
        <f>O14/$K14*100</f>
        <v>19.579051614154764</v>
      </c>
      <c r="AF14" s="9">
        <f>P14/$K14*100</f>
        <v>18.239008295206499</v>
      </c>
      <c r="AG14" s="9">
        <f>Q14/$K14*100</f>
        <v>13.931679548886613</v>
      </c>
      <c r="AH14" s="9">
        <f>R14/$K14*100</f>
        <v>21.202534562119961</v>
      </c>
      <c r="AI14" s="9">
        <f>S14/$K14*100</f>
        <v>11.077720764651085</v>
      </c>
    </row>
    <row r="15" spans="1:35" x14ac:dyDescent="0.25">
      <c r="A15" t="s">
        <v>31</v>
      </c>
      <c r="B15" t="s">
        <v>53</v>
      </c>
      <c r="C15" s="1">
        <v>19873</v>
      </c>
      <c r="D15" s="1">
        <v>4022.75982772413</v>
      </c>
      <c r="E15" s="1">
        <v>3209.1440673301699</v>
      </c>
      <c r="F15" s="1">
        <v>4391.7077055269001</v>
      </c>
      <c r="G15" s="1">
        <v>4190.8224785782104</v>
      </c>
      <c r="H15" s="1">
        <v>2855.1015200545999</v>
      </c>
      <c r="I15" s="1">
        <v>1055.0288723897099</v>
      </c>
      <c r="J15" s="1">
        <v>148.435528396281</v>
      </c>
      <c r="K15" s="1">
        <v>15873.798946606599</v>
      </c>
      <c r="L15" s="1">
        <v>146.55700453614301</v>
      </c>
      <c r="M15" s="1">
        <v>724.87716460312004</v>
      </c>
      <c r="N15" s="1">
        <v>1552.80855422267</v>
      </c>
      <c r="O15" s="1">
        <v>3098.4804084551702</v>
      </c>
      <c r="P15" s="1">
        <v>2913.1779105527598</v>
      </c>
      <c r="Q15" s="1">
        <v>1988.4608170562201</v>
      </c>
      <c r="R15" s="1">
        <v>3465.1255616868498</v>
      </c>
      <c r="S15" s="1">
        <v>1984.3115254936199</v>
      </c>
      <c r="T15" s="1">
        <v>8</v>
      </c>
      <c r="U15" s="9">
        <f>D15/$C15*100</f>
        <v>20.242337984824285</v>
      </c>
      <c r="V15" s="9">
        <f>E15/$C15*100</f>
        <v>16.148261799074977</v>
      </c>
      <c r="W15" s="9">
        <f>F15/$C15*100</f>
        <v>22.098866328822524</v>
      </c>
      <c r="X15" s="9">
        <f>G15/$C15*100</f>
        <v>21.088021328325919</v>
      </c>
      <c r="Y15" s="9">
        <f>H15/$C15*100</f>
        <v>14.366736376262265</v>
      </c>
      <c r="Z15" s="9">
        <f>I15/$C15*100</f>
        <v>5.3088555949766514</v>
      </c>
      <c r="AA15" s="9">
        <f>J15/$C15*100</f>
        <v>0.74692058771338499</v>
      </c>
      <c r="AB15" s="9">
        <f>L15/$K15*100</f>
        <v>0.923263580628083</v>
      </c>
      <c r="AC15" s="9">
        <f>M15/$K15*100</f>
        <v>4.5665008549077015</v>
      </c>
      <c r="AD15" s="9">
        <f>N15/$K15*100</f>
        <v>9.7822112995491839</v>
      </c>
      <c r="AE15" s="9">
        <f>O15/$K15*100</f>
        <v>19.51946360715085</v>
      </c>
      <c r="AF15" s="9">
        <f>P15/$K15*100</f>
        <v>18.352115459894499</v>
      </c>
      <c r="AG15" s="9">
        <f>Q15/$K15*100</f>
        <v>12.526685160525489</v>
      </c>
      <c r="AH15" s="9">
        <f>R15/$K15*100</f>
        <v>21.829214124118678</v>
      </c>
      <c r="AI15" s="9">
        <f>S15/$K15*100</f>
        <v>12.500545913225224</v>
      </c>
    </row>
    <row r="16" spans="1:35" x14ac:dyDescent="0.25">
      <c r="A16" t="s">
        <v>32</v>
      </c>
      <c r="B16" t="s">
        <v>54</v>
      </c>
      <c r="C16" s="1">
        <v>18521</v>
      </c>
      <c r="D16" s="1">
        <v>3534.9301171396201</v>
      </c>
      <c r="E16" s="1">
        <v>3000.87974132215</v>
      </c>
      <c r="F16" s="1">
        <v>3761.2324361506599</v>
      </c>
      <c r="G16" s="1">
        <v>4048.68220482484</v>
      </c>
      <c r="H16" s="1">
        <v>2793.7156119565502</v>
      </c>
      <c r="I16" s="1">
        <v>1248.7994979315199</v>
      </c>
      <c r="J16" s="1">
        <v>132.76039067467099</v>
      </c>
      <c r="K16" s="1">
        <v>15060.945164007</v>
      </c>
      <c r="L16" s="1">
        <v>268.99753638619597</v>
      </c>
      <c r="M16" s="1">
        <v>1264.79288445771</v>
      </c>
      <c r="N16" s="1">
        <v>1284.2102729549499</v>
      </c>
      <c r="O16" s="1">
        <v>2547.3034447312898</v>
      </c>
      <c r="P16" s="1">
        <v>2327.0554739098902</v>
      </c>
      <c r="Q16" s="1">
        <v>2171.0416696787902</v>
      </c>
      <c r="R16" s="1">
        <v>3732.6636742615701</v>
      </c>
      <c r="S16" s="1">
        <v>1464.8802076266199</v>
      </c>
      <c r="T16" s="1">
        <v>12</v>
      </c>
      <c r="U16" s="9">
        <f>D16/$C16*100</f>
        <v>19.08606509983057</v>
      </c>
      <c r="V16" s="9">
        <f>E16/$C16*100</f>
        <v>16.202579457492305</v>
      </c>
      <c r="W16" s="9">
        <f>F16/$C16*100</f>
        <v>20.307933892072025</v>
      </c>
      <c r="X16" s="9">
        <f>G16/$C16*100</f>
        <v>21.859954672128072</v>
      </c>
      <c r="Y16" s="9">
        <f>H16/$C16*100</f>
        <v>15.084043042797637</v>
      </c>
      <c r="Z16" s="9">
        <f>I16/$C16*100</f>
        <v>6.7426137785838769</v>
      </c>
      <c r="AA16" s="9">
        <f>J16/$C16*100</f>
        <v>0.71681005709557255</v>
      </c>
      <c r="AB16" s="9">
        <f>L16/$K16*100</f>
        <v>1.7860601274151944</v>
      </c>
      <c r="AC16" s="9">
        <f>M16/$K16*100</f>
        <v>8.3978320794922077</v>
      </c>
      <c r="AD16" s="9">
        <f>N16/$K16*100</f>
        <v>8.5267575107038152</v>
      </c>
      <c r="AE16" s="9">
        <f>O16/$K16*100</f>
        <v>16.913304025692195</v>
      </c>
      <c r="AF16" s="9">
        <f>P16/$K16*100</f>
        <v>15.450925878617113</v>
      </c>
      <c r="AG16" s="9">
        <f>Q16/$K16*100</f>
        <v>14.415042655272369</v>
      </c>
      <c r="AH16" s="9">
        <f>R16/$K16*100</f>
        <v>24.783727937486802</v>
      </c>
      <c r="AI16" s="9">
        <f>S16/$K16*100</f>
        <v>9.7263497853204122</v>
      </c>
    </row>
    <row r="17" spans="1:35" x14ac:dyDescent="0.25">
      <c r="A17" t="s">
        <v>33</v>
      </c>
      <c r="B17" t="s">
        <v>47</v>
      </c>
      <c r="C17" s="1">
        <v>19159</v>
      </c>
      <c r="D17" s="1">
        <v>3929.63661610502</v>
      </c>
      <c r="E17" s="1">
        <v>2929.88553118154</v>
      </c>
      <c r="F17" s="1">
        <v>4138.0087145040598</v>
      </c>
      <c r="G17" s="1">
        <v>4332.5767511030399</v>
      </c>
      <c r="H17" s="1">
        <v>2700.1813236789299</v>
      </c>
      <c r="I17" s="1">
        <v>962.804550055557</v>
      </c>
      <c r="J17" s="1">
        <v>165.906513371877</v>
      </c>
      <c r="K17" s="1">
        <v>15347.099013740701</v>
      </c>
      <c r="L17" s="1">
        <v>35.041739273593599</v>
      </c>
      <c r="M17" s="1">
        <v>693.77440213399996</v>
      </c>
      <c r="N17" s="1">
        <v>1327.11812726005</v>
      </c>
      <c r="O17" s="1">
        <v>2963.4446478017699</v>
      </c>
      <c r="P17" s="1">
        <v>2628.70760982405</v>
      </c>
      <c r="Q17" s="1">
        <v>2442.5895021946999</v>
      </c>
      <c r="R17" s="1">
        <v>3393.4737562335699</v>
      </c>
      <c r="S17" s="1">
        <v>1862.9492290189701</v>
      </c>
      <c r="T17" s="1">
        <v>11</v>
      </c>
      <c r="U17" s="9">
        <f>D17/$C17*100</f>
        <v>20.510656172582181</v>
      </c>
      <c r="V17" s="9">
        <f>E17/$C17*100</f>
        <v>15.292476283634532</v>
      </c>
      <c r="W17" s="9">
        <f>F17/$C17*100</f>
        <v>21.598249984362752</v>
      </c>
      <c r="X17" s="9">
        <f>G17/$C17*100</f>
        <v>22.61379378413821</v>
      </c>
      <c r="Y17" s="9">
        <f>H17/$C17*100</f>
        <v>14.093539974314579</v>
      </c>
      <c r="Z17" s="9">
        <f>I17/$C17*100</f>
        <v>5.0253382225353986</v>
      </c>
      <c r="AA17" s="9">
        <f>J17/$C17*100</f>
        <v>0.86594557843247044</v>
      </c>
      <c r="AB17" s="9">
        <f>L17/$K17*100</f>
        <v>0.22832809798268533</v>
      </c>
      <c r="AC17" s="9">
        <f>M17/$K17*100</f>
        <v>4.5205572826033356</v>
      </c>
      <c r="AD17" s="9">
        <f>N17/$K17*100</f>
        <v>8.6473549566067351</v>
      </c>
      <c r="AE17" s="9">
        <f>O17/$K17*100</f>
        <v>19.30947760973271</v>
      </c>
      <c r="AF17" s="9">
        <f>P17/$K17*100</f>
        <v>17.128368087483452</v>
      </c>
      <c r="AG17" s="9">
        <f>Q17/$K17*100</f>
        <v>15.915643080218478</v>
      </c>
      <c r="AH17" s="9">
        <f>R17/$K17*100</f>
        <v>22.111499725096547</v>
      </c>
      <c r="AI17" s="9">
        <f>S17/$K17*100</f>
        <v>12.138771160276075</v>
      </c>
    </row>
    <row r="18" spans="1:35" x14ac:dyDescent="0.25">
      <c r="A18" t="s">
        <v>34</v>
      </c>
      <c r="B18" t="s">
        <v>55</v>
      </c>
      <c r="C18" s="1">
        <v>12698</v>
      </c>
      <c r="D18" s="1">
        <v>2320.6068993734898</v>
      </c>
      <c r="E18" s="1">
        <v>1858.3651440756801</v>
      </c>
      <c r="F18" s="1">
        <v>2749.1455719607902</v>
      </c>
      <c r="G18" s="1">
        <v>2776.6982227868998</v>
      </c>
      <c r="H18" s="1">
        <v>2030.6022848673001</v>
      </c>
      <c r="I18" s="1">
        <v>844.58209365617995</v>
      </c>
      <c r="J18" s="1">
        <v>117.999783279659</v>
      </c>
      <c r="K18" s="1">
        <v>10256.848709477101</v>
      </c>
      <c r="L18" s="1">
        <v>65.086358249320796</v>
      </c>
      <c r="M18" s="1">
        <v>1242.9979787771799</v>
      </c>
      <c r="N18" s="1">
        <v>599.04827534278502</v>
      </c>
      <c r="O18" s="1">
        <v>1815.68766422216</v>
      </c>
      <c r="P18" s="1">
        <v>1735.63584410268</v>
      </c>
      <c r="Q18" s="1">
        <v>1542.31458770974</v>
      </c>
      <c r="R18" s="1">
        <v>2402.7307967308502</v>
      </c>
      <c r="S18" s="1">
        <v>853.34720434241001</v>
      </c>
      <c r="T18" s="1">
        <v>15</v>
      </c>
      <c r="U18" s="9">
        <f>D18/$C18*100</f>
        <v>18.275373282197904</v>
      </c>
      <c r="V18" s="9">
        <f>E18/$C18*100</f>
        <v>14.635101150383367</v>
      </c>
      <c r="W18" s="9">
        <f>F18/$C18*100</f>
        <v>21.650225011504094</v>
      </c>
      <c r="X18" s="9">
        <f>G18/$C18*100</f>
        <v>21.86720918874547</v>
      </c>
      <c r="Y18" s="9">
        <f>H18/$C18*100</f>
        <v>15.991512717493306</v>
      </c>
      <c r="Z18" s="9">
        <f>I18/$C18*100</f>
        <v>6.6513001547974477</v>
      </c>
      <c r="AA18" s="9">
        <f>J18/$C18*100</f>
        <v>0.9292784948783982</v>
      </c>
      <c r="AB18" s="9">
        <f>L18/$K18*100</f>
        <v>0.63456486580700411</v>
      </c>
      <c r="AC18" s="9">
        <f>M18/$K18*100</f>
        <v>12.118712228139596</v>
      </c>
      <c r="AD18" s="9">
        <f>N18/$K18*100</f>
        <v>5.8404710092806349</v>
      </c>
      <c r="AE18" s="9">
        <f>O18/$K18*100</f>
        <v>17.702197971824475</v>
      </c>
      <c r="AF18" s="9">
        <f>P18/$K18*100</f>
        <v>16.921726090187828</v>
      </c>
      <c r="AG18" s="9">
        <f>Q18/$K18*100</f>
        <v>15.036924414071501</v>
      </c>
      <c r="AH18" s="9">
        <f>R18/$K18*100</f>
        <v>23.4256238420557</v>
      </c>
      <c r="AI18" s="9">
        <f>S18/$K18*100</f>
        <v>8.3197795786335043</v>
      </c>
    </row>
    <row r="19" spans="1:35" x14ac:dyDescent="0.25">
      <c r="A19" t="s">
        <v>35</v>
      </c>
      <c r="B19" t="s">
        <v>56</v>
      </c>
      <c r="C19" s="1">
        <v>45312</v>
      </c>
      <c r="D19" s="1">
        <v>9588.9284058300691</v>
      </c>
      <c r="E19" s="1">
        <v>7901.7098310739502</v>
      </c>
      <c r="F19" s="1">
        <v>11492.387174613699</v>
      </c>
      <c r="G19" s="1">
        <v>8798.84792126516</v>
      </c>
      <c r="H19" s="1">
        <v>5201.7452729016404</v>
      </c>
      <c r="I19" s="1">
        <v>2049.45497848995</v>
      </c>
      <c r="J19" s="1">
        <v>278.92641582551403</v>
      </c>
      <c r="K19" s="1">
        <v>35668.4737254887</v>
      </c>
      <c r="L19" s="1">
        <v>109.357751486704</v>
      </c>
      <c r="M19" s="1">
        <v>1367.5946147136599</v>
      </c>
      <c r="N19" s="1">
        <v>4807.2919220378899</v>
      </c>
      <c r="O19" s="1">
        <v>6874.7244983934797</v>
      </c>
      <c r="P19" s="1">
        <v>7128.4896076736304</v>
      </c>
      <c r="Q19" s="1">
        <v>4447.2094549762496</v>
      </c>
      <c r="R19" s="1">
        <v>6011.6258765926405</v>
      </c>
      <c r="S19" s="1">
        <v>4922.17999961446</v>
      </c>
      <c r="T19" s="1">
        <v>17</v>
      </c>
      <c r="U19" s="9">
        <f>D19/$C19*100</f>
        <v>21.162006545352376</v>
      </c>
      <c r="V19" s="9">
        <f>E19/$C19*100</f>
        <v>17.43844860318227</v>
      </c>
      <c r="W19" s="9">
        <f>F19/$C19*100</f>
        <v>25.362789491997042</v>
      </c>
      <c r="X19" s="9">
        <f>G19/$C19*100</f>
        <v>19.418361408159342</v>
      </c>
      <c r="Y19" s="9">
        <f>H19/$C19*100</f>
        <v>11.479840379814709</v>
      </c>
      <c r="Z19" s="9">
        <f>I19/$C19*100</f>
        <v>4.5229850337437103</v>
      </c>
      <c r="AA19" s="9">
        <f>J19/$C19*100</f>
        <v>0.61556853775051645</v>
      </c>
      <c r="AB19" s="9">
        <f>L19/$K19*100</f>
        <v>0.30659498449062295</v>
      </c>
      <c r="AC19" s="9">
        <f>M19/$K19*100</f>
        <v>3.8341831647715736</v>
      </c>
      <c r="AD19" s="9">
        <f>N19/$K19*100</f>
        <v>13.477705715797416</v>
      </c>
      <c r="AE19" s="9">
        <f>O19/$K19*100</f>
        <v>19.273951981524792</v>
      </c>
      <c r="AF19" s="9">
        <f>P19/$K19*100</f>
        <v>19.985406896117368</v>
      </c>
      <c r="AG19" s="9">
        <f>Q19/$K19*100</f>
        <v>12.468179853174577</v>
      </c>
      <c r="AH19" s="9">
        <f>R19/$K19*100</f>
        <v>16.854171902221683</v>
      </c>
      <c r="AI19" s="9">
        <f>S19/$K19*100</f>
        <v>13.799805501902004</v>
      </c>
    </row>
    <row r="20" spans="1:35" x14ac:dyDescent="0.25">
      <c r="A20" t="s">
        <v>36</v>
      </c>
      <c r="B20" t="s">
        <v>57</v>
      </c>
      <c r="C20" s="1">
        <v>27743</v>
      </c>
      <c r="D20" s="1">
        <v>5836.7513507836302</v>
      </c>
      <c r="E20" s="1">
        <v>4668.9226289954904</v>
      </c>
      <c r="F20" s="1">
        <v>6628.19972713883</v>
      </c>
      <c r="G20" s="1">
        <v>5774.5239255361603</v>
      </c>
      <c r="H20" s="1">
        <v>3244.8763876227999</v>
      </c>
      <c r="I20" s="1">
        <v>1389.27743988266</v>
      </c>
      <c r="J20" s="1">
        <v>200.44854004042301</v>
      </c>
      <c r="K20" s="1">
        <v>21723.596460672899</v>
      </c>
      <c r="L20" s="1">
        <v>97.721692532974203</v>
      </c>
      <c r="M20" s="1">
        <v>933.90851893658305</v>
      </c>
      <c r="N20" s="1">
        <v>2087.672975771</v>
      </c>
      <c r="O20" s="1">
        <v>4518.6753833427501</v>
      </c>
      <c r="P20" s="1">
        <v>3487.1362514947</v>
      </c>
      <c r="Q20" s="1">
        <v>3508.18220279146</v>
      </c>
      <c r="R20" s="1">
        <v>4261.600674714</v>
      </c>
      <c r="S20" s="1">
        <v>2828.6987610893898</v>
      </c>
      <c r="T20" s="1">
        <v>9</v>
      </c>
      <c r="U20" s="9">
        <f>D20/$C20*100</f>
        <v>21.038645246669898</v>
      </c>
      <c r="V20" s="9">
        <f>E20/$C20*100</f>
        <v>16.829191612282344</v>
      </c>
      <c r="W20" s="9">
        <f>F20/$C20*100</f>
        <v>23.891431089423744</v>
      </c>
      <c r="X20" s="9">
        <f>G20/$C20*100</f>
        <v>20.814345692737486</v>
      </c>
      <c r="Y20" s="9">
        <f>H20/$C20*100</f>
        <v>11.69619863613452</v>
      </c>
      <c r="Z20" s="9">
        <f>I20/$C20*100</f>
        <v>5.0076683843948384</v>
      </c>
      <c r="AA20" s="9">
        <f>J20/$C20*100</f>
        <v>0.72251933835714599</v>
      </c>
      <c r="AB20" s="9">
        <f>L20/$K20*100</f>
        <v>0.44984122546137201</v>
      </c>
      <c r="AC20" s="9">
        <f>M20/$K20*100</f>
        <v>4.2990511291593689</v>
      </c>
      <c r="AD20" s="9">
        <f>N20/$K20*100</f>
        <v>9.6101627534390932</v>
      </c>
      <c r="AE20" s="9">
        <f>O20/$K20*100</f>
        <v>20.800770220175512</v>
      </c>
      <c r="AF20" s="9">
        <f>P20/$K20*100</f>
        <v>16.052297131405489</v>
      </c>
      <c r="AG20" s="9">
        <f>Q20/$K20*100</f>
        <v>16.149177734646578</v>
      </c>
      <c r="AH20" s="9">
        <f>R20/$K20*100</f>
        <v>19.617380954525405</v>
      </c>
      <c r="AI20" s="9">
        <f>S20/$K20*100</f>
        <v>13.021318851186988</v>
      </c>
    </row>
    <row r="21" spans="1:35" x14ac:dyDescent="0.25">
      <c r="A21" t="s">
        <v>37</v>
      </c>
      <c r="B21" t="s">
        <v>58</v>
      </c>
      <c r="C21" s="1">
        <v>31343</v>
      </c>
      <c r="D21" s="1">
        <v>6638.4617831162504</v>
      </c>
      <c r="E21" s="1">
        <v>5180.2697418328999</v>
      </c>
      <c r="F21" s="1">
        <v>6575.1567618057097</v>
      </c>
      <c r="G21" s="1">
        <v>6496.8584717794101</v>
      </c>
      <c r="H21" s="1">
        <v>4322.0328632230003</v>
      </c>
      <c r="I21" s="1">
        <v>1897.6384169789201</v>
      </c>
      <c r="J21" s="1">
        <v>232.58196126380699</v>
      </c>
      <c r="K21" s="1">
        <v>24700.210614303702</v>
      </c>
      <c r="L21" s="1">
        <v>205.83727506975299</v>
      </c>
      <c r="M21" s="1">
        <v>1163.71231256595</v>
      </c>
      <c r="N21" s="1">
        <v>1695.8415659422701</v>
      </c>
      <c r="O21" s="1">
        <v>4321.7484574406899</v>
      </c>
      <c r="P21" s="1">
        <v>3981.8526608030202</v>
      </c>
      <c r="Q21" s="1">
        <v>4277.1790684435</v>
      </c>
      <c r="R21" s="1">
        <v>5859.1329340687998</v>
      </c>
      <c r="S21" s="1">
        <v>3194.9063399697998</v>
      </c>
      <c r="T21" s="1">
        <v>17</v>
      </c>
      <c r="U21" s="9">
        <f>D21/$C21*100</f>
        <v>21.180045889405132</v>
      </c>
      <c r="V21" s="9">
        <f>E21/$C21*100</f>
        <v>16.527676807685605</v>
      </c>
      <c r="W21" s="9">
        <f>F21/$C21*100</f>
        <v>20.978070898783489</v>
      </c>
      <c r="X21" s="9">
        <f>G21/$C21*100</f>
        <v>20.728259808504003</v>
      </c>
      <c r="Y21" s="9">
        <f>H21/$C21*100</f>
        <v>13.789467706419298</v>
      </c>
      <c r="Z21" s="9">
        <f>I21/$C21*100</f>
        <v>6.0544249656348148</v>
      </c>
      <c r="AA21" s="9">
        <f>J21/$C21*100</f>
        <v>0.7420539235676451</v>
      </c>
      <c r="AB21" s="9">
        <f>L21/$K21*100</f>
        <v>0.83334218595915222</v>
      </c>
      <c r="AC21" s="9">
        <f>M21/$K21*100</f>
        <v>4.7113457076841811</v>
      </c>
      <c r="AD21" s="9">
        <f>N21/$K21*100</f>
        <v>6.8656967846266914</v>
      </c>
      <c r="AE21" s="9">
        <f>O21/$K21*100</f>
        <v>17.496808124129917</v>
      </c>
      <c r="AF21" s="9">
        <f>P21/$K21*100</f>
        <v>16.120723515196101</v>
      </c>
      <c r="AG21" s="9">
        <f>Q21/$K21*100</f>
        <v>17.316366792300219</v>
      </c>
      <c r="AH21" s="9">
        <f>R21/$K21*100</f>
        <v>23.720983701555244</v>
      </c>
      <c r="AI21" s="9">
        <f>S21/$K21*100</f>
        <v>12.934733188548822</v>
      </c>
    </row>
    <row r="22" spans="1:35" x14ac:dyDescent="0.25">
      <c r="A22" t="s">
        <v>38</v>
      </c>
      <c r="B22" t="s">
        <v>59</v>
      </c>
      <c r="C22" s="1">
        <v>15188</v>
      </c>
      <c r="D22" s="1">
        <v>2502.61271316898</v>
      </c>
      <c r="E22" s="1">
        <v>2197.3290242264902</v>
      </c>
      <c r="F22" s="1">
        <v>2658.5668610315602</v>
      </c>
      <c r="G22" s="1">
        <v>3339.9094391496901</v>
      </c>
      <c r="H22" s="1">
        <v>2957.6806418998899</v>
      </c>
      <c r="I22" s="1">
        <v>1346.0494144750401</v>
      </c>
      <c r="J22" s="1">
        <v>185.851906048323</v>
      </c>
      <c r="K22" s="1">
        <v>12694.585142538701</v>
      </c>
      <c r="L22" s="1">
        <v>64.767849909529701</v>
      </c>
      <c r="M22" s="1">
        <v>618.39838348577996</v>
      </c>
      <c r="N22" s="1">
        <v>770.80762709850205</v>
      </c>
      <c r="O22" s="1">
        <v>1921.63526293112</v>
      </c>
      <c r="P22" s="1">
        <v>1904.77958820249</v>
      </c>
      <c r="Q22" s="1">
        <v>1907.4333516080401</v>
      </c>
      <c r="R22" s="1">
        <v>3917.3681475798198</v>
      </c>
      <c r="S22" s="1">
        <v>1589.3949317234601</v>
      </c>
      <c r="T22" s="1">
        <v>7</v>
      </c>
      <c r="U22" s="9">
        <f>D22/$C22*100</f>
        <v>16.47756592816026</v>
      </c>
      <c r="V22" s="9">
        <f>E22/$C22*100</f>
        <v>14.467533738652161</v>
      </c>
      <c r="W22" s="9">
        <f>F22/$C22*100</f>
        <v>17.504390709978669</v>
      </c>
      <c r="X22" s="9">
        <f>G22/$C22*100</f>
        <v>21.990449296482026</v>
      </c>
      <c r="Y22" s="9">
        <f>H22/$C22*100</f>
        <v>19.47379932775803</v>
      </c>
      <c r="Z22" s="9">
        <f>I22/$C22*100</f>
        <v>8.862585030781144</v>
      </c>
      <c r="AA22" s="9">
        <f>J22/$C22*100</f>
        <v>1.2236759681875362</v>
      </c>
      <c r="AB22" s="9">
        <f>L22/$K22*100</f>
        <v>0.51020060271601153</v>
      </c>
      <c r="AC22" s="9">
        <f>M22/$K22*100</f>
        <v>4.871355594075844</v>
      </c>
      <c r="AD22" s="9">
        <f>N22/$K22*100</f>
        <v>6.0719402677884888</v>
      </c>
      <c r="AE22" s="9">
        <f>O22/$K22*100</f>
        <v>15.137440423254553</v>
      </c>
      <c r="AF22" s="9">
        <f>P22/$K22*100</f>
        <v>15.004661962679677</v>
      </c>
      <c r="AG22" s="9">
        <f>Q22/$K22*100</f>
        <v>15.025566650589935</v>
      </c>
      <c r="AH22" s="9">
        <f>R22/$K22*100</f>
        <v>30.85857555480866</v>
      </c>
      <c r="AI22" s="9">
        <f>S22/$K22*100</f>
        <v>12.520258944087148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2020-08-02T09:51:52Z</dcterms:created>
  <dcterms:modified xsi:type="dcterms:W3CDTF">2020-08-27T09:44:56Z</dcterms:modified>
</cp:coreProperties>
</file>