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74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8" i="1" l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I14" i="1"/>
  <c r="AH14" i="1"/>
  <c r="AG14" i="1"/>
  <c r="AF14" i="1"/>
  <c r="AE14" i="1"/>
  <c r="AD14" i="1"/>
  <c r="AC14" i="1"/>
  <c r="AB14" i="1"/>
  <c r="AA14" i="1"/>
  <c r="Z14" i="1"/>
  <c r="Y14" i="1"/>
  <c r="X14" i="1"/>
  <c r="W14" i="1"/>
  <c r="V14" i="1"/>
  <c r="U14" i="1"/>
</calcChain>
</file>

<file path=xl/sharedStrings.xml><?xml version="1.0" encoding="utf-8"?>
<sst xmlns="http://schemas.openxmlformats.org/spreadsheetml/2006/main" count="73" uniqueCount="73">
  <si>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</si>
  <si>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</si>
  <si>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</si>
  <si>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</si>
  <si>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</si>
  <si>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</si>
  <si>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</si>
  <si>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</si>
  <si>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</si>
  <si>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</si>
  <si>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</si>
  <si>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</si>
  <si>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</si>
  <si>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</si>
  <si>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</si>
  <si>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</si>
  <si>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</si>
  <si>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</si>
  <si>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7401</t>
  </si>
  <si>
    <t>7402</t>
  </si>
  <si>
    <t>7403</t>
  </si>
  <si>
    <t>7404</t>
  </si>
  <si>
    <t>7405</t>
  </si>
  <si>
    <t>7406</t>
  </si>
  <si>
    <t>7407</t>
  </si>
  <si>
    <t>7408</t>
  </si>
  <si>
    <t>7409</t>
  </si>
  <si>
    <t>7410</t>
  </si>
  <si>
    <t>7411</t>
  </si>
  <si>
    <t>7412</t>
  </si>
  <si>
    <t>7413</t>
  </si>
  <si>
    <t>7414</t>
  </si>
  <si>
    <t>7415</t>
  </si>
  <si>
    <t>7416</t>
  </si>
  <si>
    <t>7417</t>
  </si>
  <si>
    <t>7489</t>
  </si>
  <si>
    <t>7499</t>
  </si>
  <si>
    <t>Annecy-1</t>
  </si>
  <si>
    <t>Annecy-2</t>
  </si>
  <si>
    <t>Annecy-le-Vieux</t>
  </si>
  <si>
    <t>Annemasse</t>
  </si>
  <si>
    <t>Bonneville</t>
  </si>
  <si>
    <t>Cluses</t>
  </si>
  <si>
    <t>Évian-les-Bains</t>
  </si>
  <si>
    <t>Faverges</t>
  </si>
  <si>
    <t>Gaillard</t>
  </si>
  <si>
    <t>Mont-Blanc</t>
  </si>
  <si>
    <t>Roche-sur-Foron</t>
  </si>
  <si>
    <t>Rumilly</t>
  </si>
  <si>
    <t>Saint-Julien-en-Genevois</t>
  </si>
  <si>
    <t>Sallanches</t>
  </si>
  <si>
    <t>Sciez</t>
  </si>
  <si>
    <t>Seynod</t>
  </si>
  <si>
    <t>Thonon-les-Bains</t>
  </si>
  <si>
    <t>Glières-Val-de-Borne</t>
  </si>
  <si>
    <t>Annecy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</si>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</sst>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72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56</v>
      </c>
      <c r="U1" s="6" t="s">
        <v>57</v>
      </c>
      <c r="V1" s="6" t="s">
        <v>58</v>
      </c>
      <c r="W1" s="6" t="s">
        <v>59</v>
      </c>
      <c r="X1" s="6" t="s">
        <v>60</v>
      </c>
      <c r="Y1" s="6" t="s">
        <v>61</v>
      </c>
      <c r="Z1" s="6" t="s">
        <v>62</v>
      </c>
      <c r="AA1" s="6" t="s">
        <v>63</v>
      </c>
      <c r="AB1" s="7" t="s">
        <v>64</v>
      </c>
      <c r="AC1" s="7" t="s">
        <v>65</v>
      </c>
      <c r="AD1" s="7" t="s">
        <v>66</v>
      </c>
      <c r="AE1" s="7" t="s">
        <v>67</v>
      </c>
      <c r="AF1" s="7" t="s">
        <v>68</v>
      </c>
      <c r="AG1" s="7" t="s">
        <v>69</v>
      </c>
      <c r="AH1" s="7" t="s">
        <v>70</v>
      </c>
      <c r="AI1" s="7" t="s">
        <v>71</v>
      </c>
    </row>
    <row r="2" spans="1:35" x14ac:dyDescent="0.25">
      <c r="A2" t="s">
        <v>18</v>
      </c>
      <c r="B2" t="s">
        <v>37</v>
      </c>
      <c r="C2" s="1">
        <v>23406</v>
      </c>
      <c r="D2" s="1">
        <v>4743.7195995967704</v>
      </c>
      <c r="E2" s="1">
        <v>3913.9667605351101</v>
      </c>
      <c r="F2" s="1">
        <v>5093.9692021053397</v>
      </c>
      <c r="G2" s="1">
        <v>4969.0470806775002</v>
      </c>
      <c r="H2" s="1">
        <v>3392.4613477265202</v>
      </c>
      <c r="I2" s="1">
        <v>1171.3936930949999</v>
      </c>
      <c r="J2" s="1">
        <v>121.44231626375699</v>
      </c>
      <c r="K2" s="1">
        <v>18754.612769665</v>
      </c>
      <c r="L2" s="1">
        <v>79.879051893842899</v>
      </c>
      <c r="M2" s="1">
        <v>788.50249431319298</v>
      </c>
      <c r="N2" s="1">
        <v>2148.30024879448</v>
      </c>
      <c r="O2" s="1">
        <v>3701.6105757383102</v>
      </c>
      <c r="P2" s="1">
        <v>3308.2644842127502</v>
      </c>
      <c r="Q2" s="1">
        <v>2383.21778931989</v>
      </c>
      <c r="R2" s="1">
        <v>4124.5068604768103</v>
      </c>
      <c r="S2" s="1">
        <v>2220.3312649157401</v>
      </c>
      <c r="T2" s="1">
        <v>8</v>
      </c>
      <c r="U2" s="9">
        <f>D2/$C2*100</f>
        <v>20.267109286493934</v>
      </c>
      <c r="V2" s="9">
        <f>E2/$C2*100</f>
        <v>16.722065968277835</v>
      </c>
      <c r="W2" s="9">
        <f>F2/$C2*100</f>
        <v>21.763518764869431</v>
      </c>
      <c r="X2" s="9">
        <f>G2/$C2*100</f>
        <v>21.229800395956168</v>
      </c>
      <c r="Y2" s="9">
        <f>H2/$C2*100</f>
        <v>14.493981661653082</v>
      </c>
      <c r="Z2" s="9">
        <f>I2/$C2*100</f>
        <v>5.0046727039861576</v>
      </c>
      <c r="AA2" s="9">
        <f>J2/$C2*100</f>
        <v>0.51885121876338114</v>
      </c>
      <c r="AB2" s="9">
        <f>L2/$K2*100</f>
        <v>0.42591682843510781</v>
      </c>
      <c r="AC2" s="9">
        <f>M2/$K2*100</f>
        <v>4.204312315040549</v>
      </c>
      <c r="AD2" s="9">
        <f>N2/$K2*100</f>
        <v>11.454783285471446</v>
      </c>
      <c r="AE2" s="9">
        <f>O2/$K2*100</f>
        <v>19.737067468146023</v>
      </c>
      <c r="AF2" s="9">
        <f>P2/$K2*100</f>
        <v>17.639737619983091</v>
      </c>
      <c r="AG2" s="9">
        <f>Q2/$K2*100</f>
        <v>12.707368680918171</v>
      </c>
      <c r="AH2" s="9">
        <f>R2/$K2*100</f>
        <v>21.991959584193982</v>
      </c>
      <c r="AI2" s="9">
        <f>S2/$K2*100</f>
        <v>11.838854217811718</v>
      </c>
    </row>
    <row r="3" spans="1:35" x14ac:dyDescent="0.25">
      <c r="A3" t="s">
        <v>19</v>
      </c>
      <c r="B3" t="s">
        <v>38</v>
      </c>
      <c r="C3" s="1">
        <v>4160.99999999999</v>
      </c>
      <c r="D3" s="1">
        <v>678.96367558474503</v>
      </c>
      <c r="E3" s="1">
        <v>533.83681805002595</v>
      </c>
      <c r="F3" s="1">
        <v>738.29847635086696</v>
      </c>
      <c r="G3" s="1">
        <v>915.34362189943397</v>
      </c>
      <c r="H3" s="1">
        <v>844.932574061016</v>
      </c>
      <c r="I3" s="1">
        <v>405.36646112689198</v>
      </c>
      <c r="J3" s="1">
        <v>44.258372927005603</v>
      </c>
      <c r="K3" s="1">
        <v>3463.09064720586</v>
      </c>
      <c r="L3">
        <v>0</v>
      </c>
      <c r="M3" s="1">
        <v>236.37994631468999</v>
      </c>
      <c r="N3" s="1">
        <v>528.08285878813695</v>
      </c>
      <c r="O3" s="1">
        <v>648.07458603999305</v>
      </c>
      <c r="P3" s="1">
        <v>321.16614964733702</v>
      </c>
      <c r="Q3" s="1">
        <v>215.54957788970901</v>
      </c>
      <c r="R3" s="1">
        <v>1061.19507813616</v>
      </c>
      <c r="S3" s="1">
        <v>452.64245038983199</v>
      </c>
      <c r="T3" s="1">
        <v>1</v>
      </c>
      <c r="U3" s="9">
        <f>D3/$C3*100</f>
        <v>16.317319768919649</v>
      </c>
      <c r="V3" s="9">
        <f>E3/$C3*100</f>
        <v>12.829531796443817</v>
      </c>
      <c r="W3" s="9">
        <f>F3/$C3*100</f>
        <v>17.743294312686103</v>
      </c>
      <c r="X3" s="9">
        <f>G3/$C3*100</f>
        <v>21.998164429210192</v>
      </c>
      <c r="Y3" s="9">
        <f>H3/$C3*100</f>
        <v>20.305997934655565</v>
      </c>
      <c r="Z3" s="9">
        <f>I3/$C3*100</f>
        <v>9.7420442472216529</v>
      </c>
      <c r="AA3" s="9">
        <f>J3/$C3*100</f>
        <v>1.0636475108629104</v>
      </c>
      <c r="AB3" s="9">
        <f>L3/$K3*100</f>
        <v>0</v>
      </c>
      <c r="AC3" s="9">
        <f>M3/$K3*100</f>
        <v>6.8256933010231595</v>
      </c>
      <c r="AD3" s="9">
        <f>N3/$K3*100</f>
        <v>15.248889289519818</v>
      </c>
      <c r="AE3" s="9">
        <f>O3/$K3*100</f>
        <v>18.713763284333368</v>
      </c>
      <c r="AF3" s="9">
        <f>P3/$K3*100</f>
        <v>9.2739746765353903</v>
      </c>
      <c r="AG3" s="9">
        <f>Q3/$K3*100</f>
        <v>6.2241968186314089</v>
      </c>
      <c r="AH3" s="9">
        <f>R3/$K3*100</f>
        <v>30.643006096082654</v>
      </c>
      <c r="AI3" s="9">
        <f>S3/$K3*100</f>
        <v>13.070476533874139</v>
      </c>
    </row>
    <row r="4" spans="1:35" x14ac:dyDescent="0.25">
      <c r="A4" t="s">
        <v>20</v>
      </c>
      <c r="B4" t="s">
        <v>39</v>
      </c>
      <c r="C4" s="1">
        <v>29485</v>
      </c>
      <c r="D4" s="1">
        <v>6094.4939609763396</v>
      </c>
      <c r="E4" s="1">
        <v>4685.8242996272502</v>
      </c>
      <c r="F4" s="1">
        <v>6558.6861716284702</v>
      </c>
      <c r="G4" s="1">
        <v>6352.9082747993298</v>
      </c>
      <c r="H4" s="1">
        <v>4058.3441715445801</v>
      </c>
      <c r="I4" s="1">
        <v>1531.0342185244299</v>
      </c>
      <c r="J4" s="1">
        <v>203.70890289962</v>
      </c>
      <c r="K4" s="1">
        <v>23459.023065808498</v>
      </c>
      <c r="L4" s="1">
        <v>213.61041339243101</v>
      </c>
      <c r="M4" s="1">
        <v>1248.17218926946</v>
      </c>
      <c r="N4" s="1">
        <v>3562.39950416993</v>
      </c>
      <c r="O4" s="1">
        <v>4857.3979921170203</v>
      </c>
      <c r="P4" s="1">
        <v>3570.79250942311</v>
      </c>
      <c r="Q4" s="1">
        <v>2631.0216857457999</v>
      </c>
      <c r="R4" s="1">
        <v>4692.9724338730603</v>
      </c>
      <c r="S4" s="1">
        <v>2682.6563378177102</v>
      </c>
      <c r="T4" s="1">
        <v>7</v>
      </c>
      <c r="U4" s="9">
        <f>D4/$C4*100</f>
        <v>20.669811636345056</v>
      </c>
      <c r="V4" s="9">
        <f>E4/$C4*100</f>
        <v>15.892230963633203</v>
      </c>
      <c r="W4" s="9">
        <f>F4/$C4*100</f>
        <v>22.244145062331594</v>
      </c>
      <c r="X4" s="9">
        <f>G4/$C4*100</f>
        <v>21.546238001693503</v>
      </c>
      <c r="Y4" s="9">
        <f>H4/$C4*100</f>
        <v>13.764097580276683</v>
      </c>
      <c r="Z4" s="9">
        <f>I4/$C4*100</f>
        <v>5.1925868018464643</v>
      </c>
      <c r="AA4" s="9">
        <f>J4/$C4*100</f>
        <v>0.69088995387356289</v>
      </c>
      <c r="AB4" s="9">
        <f>L4/$K4*100</f>
        <v>0.91056823974809065</v>
      </c>
      <c r="AC4" s="9">
        <f>M4/$K4*100</f>
        <v>5.3206486296041442</v>
      </c>
      <c r="AD4" s="9">
        <f>N4/$K4*100</f>
        <v>15.185625992082013</v>
      </c>
      <c r="AE4" s="9">
        <f>O4/$K4*100</f>
        <v>20.705883525033371</v>
      </c>
      <c r="AF4" s="9">
        <f>P4/$K4*100</f>
        <v>15.221403292908375</v>
      </c>
      <c r="AG4" s="9">
        <f>Q4/$K4*100</f>
        <v>11.215393234258384</v>
      </c>
      <c r="AH4" s="9">
        <f>R4/$K4*100</f>
        <v>20.004978130197852</v>
      </c>
      <c r="AI4" s="9">
        <f>S4/$K4*100</f>
        <v>11.435498956167867</v>
      </c>
    </row>
    <row r="5" spans="1:35" x14ac:dyDescent="0.25">
      <c r="A5" t="s">
        <v>21</v>
      </c>
      <c r="B5" t="s">
        <v>40</v>
      </c>
      <c r="C5" s="1">
        <v>50899</v>
      </c>
      <c r="D5" s="1">
        <v>10507.001221057</v>
      </c>
      <c r="E5" s="1">
        <v>10291.742357946499</v>
      </c>
      <c r="F5" s="1">
        <v>12930.213385642001</v>
      </c>
      <c r="G5" s="1">
        <v>8093.2103584694896</v>
      </c>
      <c r="H5" s="1">
        <v>5927.1025948520701</v>
      </c>
      <c r="I5" s="1">
        <v>2791.3551458209299</v>
      </c>
      <c r="J5" s="1">
        <v>358.37493621202498</v>
      </c>
      <c r="K5" s="1">
        <v>40439.322087710498</v>
      </c>
      <c r="L5" s="1">
        <v>4.1722061903576</v>
      </c>
      <c r="M5" s="1">
        <v>1314.0092079672099</v>
      </c>
      <c r="N5" s="1">
        <v>2717.6741779855302</v>
      </c>
      <c r="O5" s="1">
        <v>6054.2956982925398</v>
      </c>
      <c r="P5" s="1">
        <v>9873.9483692703507</v>
      </c>
      <c r="Q5" s="1">
        <v>6493.8563565195</v>
      </c>
      <c r="R5" s="1">
        <v>7162.6746223274704</v>
      </c>
      <c r="S5" s="1">
        <v>6818.6914491575599</v>
      </c>
      <c r="T5" s="1">
        <v>3</v>
      </c>
      <c r="U5" s="9">
        <f>D5/$C5*100</f>
        <v>20.642844105104228</v>
      </c>
      <c r="V5" s="9">
        <f>E5/$C5*100</f>
        <v>20.21993036787854</v>
      </c>
      <c r="W5" s="9">
        <f>F5/$C5*100</f>
        <v>25.403668806149433</v>
      </c>
      <c r="X5" s="9">
        <f>G5/$C5*100</f>
        <v>15.900529201889016</v>
      </c>
      <c r="Y5" s="9">
        <f>H5/$C5*100</f>
        <v>11.644831126057625</v>
      </c>
      <c r="Z5" s="9">
        <f>I5/$C5*100</f>
        <v>5.4841060646003452</v>
      </c>
      <c r="AA5" s="9">
        <f>J5/$C5*100</f>
        <v>0.70409032832084129</v>
      </c>
      <c r="AB5" s="9">
        <f>L5/$K5*100</f>
        <v>1.0317201117536865E-2</v>
      </c>
      <c r="AC5" s="9">
        <f>M5/$K5*100</f>
        <v>3.2493353996320753</v>
      </c>
      <c r="AD5" s="9">
        <f>N5/$K5*100</f>
        <v>6.7203752132418426</v>
      </c>
      <c r="AE5" s="9">
        <f>O5/$K5*100</f>
        <v>14.971308582179322</v>
      </c>
      <c r="AF5" s="9">
        <f>P5/$K5*100</f>
        <v>24.416701021481867</v>
      </c>
      <c r="AG5" s="9">
        <f>Q5/$K5*100</f>
        <v>16.058272051234461</v>
      </c>
      <c r="AH5" s="9">
        <f>R5/$K5*100</f>
        <v>17.712153054376266</v>
      </c>
      <c r="AI5" s="9">
        <f>S5/$K5*100</f>
        <v>16.861537476736682</v>
      </c>
    </row>
    <row r="6" spans="1:35" x14ac:dyDescent="0.25">
      <c r="A6" t="s">
        <v>22</v>
      </c>
      <c r="B6" t="s">
        <v>41</v>
      </c>
      <c r="C6" s="1">
        <v>52800</v>
      </c>
      <c r="D6" s="1">
        <v>10669.0873693988</v>
      </c>
      <c r="E6" s="1">
        <v>8918.1110993415296</v>
      </c>
      <c r="F6" s="1">
        <v>11590.5410592027</v>
      </c>
      <c r="G6" s="1">
        <v>11439.874373640299</v>
      </c>
      <c r="H6" s="1">
        <v>6996.7708123831499</v>
      </c>
      <c r="I6" s="1">
        <v>2789.8822032051999</v>
      </c>
      <c r="J6" s="1">
        <v>395.73308282838798</v>
      </c>
      <c r="K6" s="1">
        <v>42046.604361501901</v>
      </c>
      <c r="L6" s="1">
        <v>92.5497658148536</v>
      </c>
      <c r="M6" s="1">
        <v>1723.38559067949</v>
      </c>
      <c r="N6" s="1">
        <v>3333.69894180644</v>
      </c>
      <c r="O6" s="1">
        <v>7609.68529489711</v>
      </c>
      <c r="P6" s="1">
        <v>6953.8388523122803</v>
      </c>
      <c r="Q6" s="1">
        <v>7917.6680111948699</v>
      </c>
      <c r="R6" s="1">
        <v>9005.8148015346505</v>
      </c>
      <c r="S6" s="1">
        <v>5409.9631032622101</v>
      </c>
      <c r="T6" s="1">
        <v>19</v>
      </c>
      <c r="U6" s="9">
        <f>D6/$C6*100</f>
        <v>20.206604866285605</v>
      </c>
      <c r="V6" s="9">
        <f>E6/$C6*100</f>
        <v>16.890361930571078</v>
      </c>
      <c r="W6" s="9">
        <f>F6/$C6*100</f>
        <v>21.951782309096025</v>
      </c>
      <c r="X6" s="9">
        <f>G6/$C6*100</f>
        <v>21.666428737955112</v>
      </c>
      <c r="Y6" s="9">
        <f>H6/$C6*100</f>
        <v>13.251459871937785</v>
      </c>
      <c r="Z6" s="9">
        <f>I6/$C6*100</f>
        <v>5.2838678091007578</v>
      </c>
      <c r="AA6" s="9">
        <f>J6/$C6*100</f>
        <v>0.7494944750537651</v>
      </c>
      <c r="AB6" s="9">
        <f>L6/$K6*100</f>
        <v>0.22011234253102416</v>
      </c>
      <c r="AC6" s="9">
        <f>M6/$K6*100</f>
        <v>4.0987509380363454</v>
      </c>
      <c r="AD6" s="9">
        <f>N6/$K6*100</f>
        <v>7.9285806605082065</v>
      </c>
      <c r="AE6" s="9">
        <f>O6/$K6*100</f>
        <v>18.098216040162757</v>
      </c>
      <c r="AF6" s="9">
        <f>P6/$K6*100</f>
        <v>16.538407697624336</v>
      </c>
      <c r="AG6" s="9">
        <f>Q6/$K6*100</f>
        <v>18.830695442422765</v>
      </c>
      <c r="AH6" s="9">
        <f>R6/$K6*100</f>
        <v>21.418649468351418</v>
      </c>
      <c r="AI6" s="9">
        <f>S6/$K6*100</f>
        <v>12.866587410363159</v>
      </c>
    </row>
    <row r="7" spans="1:35" x14ac:dyDescent="0.25">
      <c r="A7" t="s">
        <v>23</v>
      </c>
      <c r="B7" t="s">
        <v>42</v>
      </c>
      <c r="C7" s="1">
        <v>52837</v>
      </c>
      <c r="D7" s="1">
        <v>10565.3274353095</v>
      </c>
      <c r="E7" s="1">
        <v>8815.1473837981102</v>
      </c>
      <c r="F7" s="1">
        <v>10980.221507751299</v>
      </c>
      <c r="G7" s="1">
        <v>11190.9904002647</v>
      </c>
      <c r="H7" s="1">
        <v>7507.7262552308403</v>
      </c>
      <c r="I7" s="1">
        <v>3358.0327285410899</v>
      </c>
      <c r="J7" s="1">
        <v>419.55428910448097</v>
      </c>
      <c r="K7" s="1">
        <v>42198.035970325298</v>
      </c>
      <c r="L7" s="1">
        <v>101.943973871522</v>
      </c>
      <c r="M7" s="1">
        <v>1989.1293491967101</v>
      </c>
      <c r="N7" s="1">
        <v>2511.66616419911</v>
      </c>
      <c r="O7" s="1">
        <v>6739.4608581081802</v>
      </c>
      <c r="P7" s="1">
        <v>6064.3032190495596</v>
      </c>
      <c r="Q7" s="1">
        <v>9458.0536809197802</v>
      </c>
      <c r="R7" s="1">
        <v>9797.0946392280493</v>
      </c>
      <c r="S7" s="1">
        <v>5536.3840857524001</v>
      </c>
      <c r="T7" s="1">
        <v>16</v>
      </c>
      <c r="U7" s="9">
        <f>D7/$C7*100</f>
        <v>19.996077436852016</v>
      </c>
      <c r="V7" s="9">
        <f>E7/$C7*100</f>
        <v>16.683663689834983</v>
      </c>
      <c r="W7" s="9">
        <f>F7/$C7*100</f>
        <v>20.781311406308646</v>
      </c>
      <c r="X7" s="9">
        <f>G7/$C7*100</f>
        <v>21.180215379875278</v>
      </c>
      <c r="Y7" s="9">
        <f>H7/$C7*100</f>
        <v>14.209221294227229</v>
      </c>
      <c r="Z7" s="9">
        <f>I7/$C7*100</f>
        <v>6.3554568361963968</v>
      </c>
      <c r="AA7" s="9">
        <f>J7/$C7*100</f>
        <v>0.79405395670549239</v>
      </c>
      <c r="AB7" s="9">
        <f>L7/$K7*100</f>
        <v>0.24158464138760277</v>
      </c>
      <c r="AC7" s="9">
        <f>M7/$K7*100</f>
        <v>4.7137960415871376</v>
      </c>
      <c r="AD7" s="9">
        <f>N7/$K7*100</f>
        <v>5.9520925712404615</v>
      </c>
      <c r="AE7" s="9">
        <f>O7/$K7*100</f>
        <v>15.971029701115796</v>
      </c>
      <c r="AF7" s="9">
        <f>P7/$K7*100</f>
        <v>14.371055618119591</v>
      </c>
      <c r="AG7" s="9">
        <f>Q7/$K7*100</f>
        <v>22.413492626933913</v>
      </c>
      <c r="AH7" s="9">
        <f>R7/$K7*100</f>
        <v>23.216944613530373</v>
      </c>
      <c r="AI7" s="9">
        <f>S7/$K7*100</f>
        <v>13.120004186085158</v>
      </c>
    </row>
    <row r="8" spans="1:35" x14ac:dyDescent="0.25">
      <c r="A8" t="s">
        <v>24</v>
      </c>
      <c r="B8" t="s">
        <v>43</v>
      </c>
      <c r="C8" s="1">
        <v>49892</v>
      </c>
      <c r="D8" s="1">
        <v>9265.6368448871308</v>
      </c>
      <c r="E8" s="1">
        <v>7785.8164282952803</v>
      </c>
      <c r="F8" s="1">
        <v>10635.5250522976</v>
      </c>
      <c r="G8" s="1">
        <v>10827.346239799101</v>
      </c>
      <c r="H8" s="1">
        <v>7563.9341477747803</v>
      </c>
      <c r="I8" s="1">
        <v>3375.568426366</v>
      </c>
      <c r="J8" s="1">
        <v>438.17286058010802</v>
      </c>
      <c r="K8" s="1">
        <v>40647.788108548397</v>
      </c>
      <c r="L8" s="1">
        <v>180.25531745944099</v>
      </c>
      <c r="M8" s="1">
        <v>2489.04818941964</v>
      </c>
      <c r="N8" s="1">
        <v>3258.7308628351602</v>
      </c>
      <c r="O8" s="1">
        <v>7240.2907404078996</v>
      </c>
      <c r="P8" s="1">
        <v>7196.6823262493899</v>
      </c>
      <c r="Q8" s="1">
        <v>5926.3352122427304</v>
      </c>
      <c r="R8" s="1">
        <v>9632.4844162634199</v>
      </c>
      <c r="S8" s="1">
        <v>4723.9610436707198</v>
      </c>
      <c r="T8" s="1">
        <v>33</v>
      </c>
      <c r="U8" s="9">
        <f>D8/$C8*100</f>
        <v>18.5713878876115</v>
      </c>
      <c r="V8" s="9">
        <f>E8/$C8*100</f>
        <v>15.605340391836927</v>
      </c>
      <c r="W8" s="9">
        <f>F8/$C8*100</f>
        <v>21.317095029859697</v>
      </c>
      <c r="X8" s="9">
        <f>G8/$C8*100</f>
        <v>21.701567866189169</v>
      </c>
      <c r="Y8" s="9">
        <f>H8/$C8*100</f>
        <v>15.16061522443434</v>
      </c>
      <c r="Z8" s="9">
        <f>I8/$C8*100</f>
        <v>6.7657508746211823</v>
      </c>
      <c r="AA8" s="9">
        <f>J8/$C8*100</f>
        <v>0.87824272544718196</v>
      </c>
      <c r="AB8" s="9">
        <f>L8/$K8*100</f>
        <v>0.44345664511455318</v>
      </c>
      <c r="AC8" s="9">
        <f>M8/$K8*100</f>
        <v>6.1234529730688667</v>
      </c>
      <c r="AD8" s="9">
        <f>N8/$K8*100</f>
        <v>8.0169943174591474</v>
      </c>
      <c r="AE8" s="9">
        <f>O8/$K8*100</f>
        <v>17.812262554294403</v>
      </c>
      <c r="AF8" s="9">
        <f>P8/$K8*100</f>
        <v>17.704978945055803</v>
      </c>
      <c r="AG8" s="9">
        <f>Q8/$K8*100</f>
        <v>14.579723739005612</v>
      </c>
      <c r="AH8" s="9">
        <f>R8/$K8*100</f>
        <v>23.697438075942117</v>
      </c>
      <c r="AI8" s="9">
        <f>S8/$K8*100</f>
        <v>11.621692750059507</v>
      </c>
    </row>
    <row r="9" spans="1:35" x14ac:dyDescent="0.25">
      <c r="A9" t="s">
        <v>25</v>
      </c>
      <c r="B9" t="s">
        <v>44</v>
      </c>
      <c r="C9" s="1">
        <v>40236</v>
      </c>
      <c r="D9" s="1">
        <v>7128.0600704806402</v>
      </c>
      <c r="E9" s="1">
        <v>5993.7366947562105</v>
      </c>
      <c r="F9" s="1">
        <v>7562.5237682665302</v>
      </c>
      <c r="G9" s="1">
        <v>8799.0502810814505</v>
      </c>
      <c r="H9" s="1">
        <v>7090.1240973077602</v>
      </c>
      <c r="I9" s="1">
        <v>3218.03247033769</v>
      </c>
      <c r="J9" s="1">
        <v>444.47261776969901</v>
      </c>
      <c r="K9" s="1">
        <v>33184.142822096401</v>
      </c>
      <c r="L9" s="1">
        <v>338.778655934791</v>
      </c>
      <c r="M9" s="1">
        <v>2334.1569775408402</v>
      </c>
      <c r="N9" s="1">
        <v>2963.0019811164202</v>
      </c>
      <c r="O9" s="1">
        <v>5336.84110906755</v>
      </c>
      <c r="P9" s="1">
        <v>4702.3741870516296</v>
      </c>
      <c r="Q9" s="1">
        <v>4378.0517880146899</v>
      </c>
      <c r="R9" s="1">
        <v>9395.0659347772107</v>
      </c>
      <c r="S9" s="1">
        <v>3735.87218859326</v>
      </c>
      <c r="T9" s="1">
        <v>23</v>
      </c>
      <c r="U9" s="9">
        <f>D9/$C9*100</f>
        <v>17.715627971171688</v>
      </c>
      <c r="V9" s="9">
        <f>E9/$C9*100</f>
        <v>14.896452666160181</v>
      </c>
      <c r="W9" s="9">
        <f>F9/$C9*100</f>
        <v>18.795416463531488</v>
      </c>
      <c r="X9" s="9">
        <f>G9/$C9*100</f>
        <v>21.868600957056991</v>
      </c>
      <c r="Y9" s="9">
        <f>H9/$C9*100</f>
        <v>17.621344311829606</v>
      </c>
      <c r="Z9" s="9">
        <f>I9/$C9*100</f>
        <v>7.9978936035830852</v>
      </c>
      <c r="AA9" s="9">
        <f>J9/$C9*100</f>
        <v>1.1046640266669128</v>
      </c>
      <c r="AB9" s="9">
        <f>L9/$K9*100</f>
        <v>1.0209052490854389</v>
      </c>
      <c r="AC9" s="9">
        <f>M9/$K9*100</f>
        <v>7.0339529035132697</v>
      </c>
      <c r="AD9" s="9">
        <f>N9/$K9*100</f>
        <v>8.92896946894599</v>
      </c>
      <c r="AE9" s="9">
        <f>O9/$K9*100</f>
        <v>16.082504037180961</v>
      </c>
      <c r="AF9" s="9">
        <f>P9/$K9*100</f>
        <v>14.170545890733235</v>
      </c>
      <c r="AG9" s="9">
        <f>Q9/$K9*100</f>
        <v>13.193204391283739</v>
      </c>
      <c r="AH9" s="9">
        <f>R9/$K9*100</f>
        <v>28.311913871469045</v>
      </c>
      <c r="AI9" s="9">
        <f>S9/$K9*100</f>
        <v>11.258004187788289</v>
      </c>
    </row>
    <row r="10" spans="1:35" x14ac:dyDescent="0.25">
      <c r="A10" t="s">
        <v>26</v>
      </c>
      <c r="B10" t="s">
        <v>45</v>
      </c>
      <c r="C10" s="1">
        <v>40523</v>
      </c>
      <c r="D10" s="1">
        <v>7539.9820518749102</v>
      </c>
      <c r="E10" s="1">
        <v>7103.6922371988903</v>
      </c>
      <c r="F10" s="1">
        <v>9172.5077942379194</v>
      </c>
      <c r="G10" s="1">
        <v>8473.6745497883003</v>
      </c>
      <c r="H10" s="1">
        <v>5622.6358078098601</v>
      </c>
      <c r="I10" s="1">
        <v>2327.1919877176201</v>
      </c>
      <c r="J10" s="1">
        <v>283.31557137252702</v>
      </c>
      <c r="K10" s="1">
        <v>32802.1050383568</v>
      </c>
      <c r="L10" s="1">
        <v>103.57544981419299</v>
      </c>
      <c r="M10" s="1">
        <v>1405.80663554331</v>
      </c>
      <c r="N10" s="1">
        <v>3200.5895563726099</v>
      </c>
      <c r="O10" s="1">
        <v>5799.4365855731003</v>
      </c>
      <c r="P10" s="1">
        <v>6831.9371173323998</v>
      </c>
      <c r="Q10" s="1">
        <v>4112.4192704022298</v>
      </c>
      <c r="R10" s="1">
        <v>6526.56157609212</v>
      </c>
      <c r="S10" s="1">
        <v>4821.7788472268303</v>
      </c>
      <c r="T10" s="1">
        <v>10</v>
      </c>
      <c r="U10" s="9">
        <f>D10/$C10*100</f>
        <v>18.606672881758286</v>
      </c>
      <c r="V10" s="9">
        <f>E10/$C10*100</f>
        <v>17.530025509461023</v>
      </c>
      <c r="W10" s="9">
        <f>F10/$C10*100</f>
        <v>22.635312771112503</v>
      </c>
      <c r="X10" s="9">
        <f>G10/$C10*100</f>
        <v>20.910777952738695</v>
      </c>
      <c r="Y10" s="9">
        <f>H10/$C10*100</f>
        <v>13.875171650198306</v>
      </c>
      <c r="Z10" s="9">
        <f>I10/$C10*100</f>
        <v>5.7428916608287146</v>
      </c>
      <c r="AA10" s="9">
        <f>J10/$C10*100</f>
        <v>0.69914757390254179</v>
      </c>
      <c r="AB10" s="9">
        <f>L10/$K10*100</f>
        <v>0.31575854565759764</v>
      </c>
      <c r="AC10" s="9">
        <f>M10/$K10*100</f>
        <v>4.2857207910877815</v>
      </c>
      <c r="AD10" s="9">
        <f>N10/$K10*100</f>
        <v>9.7572687869575248</v>
      </c>
      <c r="AE10" s="9">
        <f>O10/$K10*100</f>
        <v>17.680074430563494</v>
      </c>
      <c r="AF10" s="9">
        <f>P10/$K10*100</f>
        <v>20.827739894569405</v>
      </c>
      <c r="AG10" s="9">
        <f>Q10/$K10*100</f>
        <v>12.537059025917438</v>
      </c>
      <c r="AH10" s="9">
        <f>R10/$K10*100</f>
        <v>19.896776650341046</v>
      </c>
      <c r="AI10" s="9">
        <f>S10/$K10*100</f>
        <v>14.69960187490569</v>
      </c>
    </row>
    <row r="11" spans="1:35" x14ac:dyDescent="0.25">
      <c r="A11" t="s">
        <v>27</v>
      </c>
      <c r="B11" t="s">
        <v>46</v>
      </c>
      <c r="C11" s="1">
        <v>30595</v>
      </c>
      <c r="D11" s="1">
        <v>5286.0996754952102</v>
      </c>
      <c r="E11" s="1">
        <v>4423.6171488278696</v>
      </c>
      <c r="F11" s="1">
        <v>6204.1647442692401</v>
      </c>
      <c r="G11" s="1">
        <v>6939.9706253261502</v>
      </c>
      <c r="H11" s="1">
        <v>5016.4823743820598</v>
      </c>
      <c r="I11" s="1">
        <v>2370.9664030112699</v>
      </c>
      <c r="J11" s="1">
        <v>353.69902868820202</v>
      </c>
      <c r="K11" s="1">
        <v>25404.919952682601</v>
      </c>
      <c r="L11" s="1">
        <v>62.274268480531397</v>
      </c>
      <c r="M11" s="1">
        <v>1815.7730507613201</v>
      </c>
      <c r="N11" s="1">
        <v>1855.92530060843</v>
      </c>
      <c r="O11" s="1">
        <v>4671.4092806685603</v>
      </c>
      <c r="P11" s="1">
        <v>4722.1287844825802</v>
      </c>
      <c r="Q11" s="1">
        <v>3029.3149869307799</v>
      </c>
      <c r="R11" s="1">
        <v>6411.8171357297697</v>
      </c>
      <c r="S11" s="1">
        <v>2836.2771450206901</v>
      </c>
      <c r="T11" s="1">
        <v>7</v>
      </c>
      <c r="U11" s="9">
        <f>D11/$C11*100</f>
        <v>17.277658687678414</v>
      </c>
      <c r="V11" s="9">
        <f>E11/$C11*100</f>
        <v>14.458627713116096</v>
      </c>
      <c r="W11" s="9">
        <f>F11/$C11*100</f>
        <v>20.27836164167099</v>
      </c>
      <c r="X11" s="9">
        <f>G11/$C11*100</f>
        <v>22.68334899599984</v>
      </c>
      <c r="Y11" s="9">
        <f>H11/$C11*100</f>
        <v>16.396412401967837</v>
      </c>
      <c r="Z11" s="9">
        <f>I11/$C11*100</f>
        <v>7.7495224808343517</v>
      </c>
      <c r="AA11" s="9">
        <f>J11/$C11*100</f>
        <v>1.1560680787324793</v>
      </c>
      <c r="AB11" s="9">
        <f>L11/$K11*100</f>
        <v>0.24512680455801092</v>
      </c>
      <c r="AC11" s="9">
        <f>M11/$K11*100</f>
        <v>7.1473283684548115</v>
      </c>
      <c r="AD11" s="9">
        <f>N11/$K11*100</f>
        <v>7.3053774783197287</v>
      </c>
      <c r="AE11" s="9">
        <f>O11/$K11*100</f>
        <v>18.387813421058581</v>
      </c>
      <c r="AF11" s="9">
        <f>P11/$K11*100</f>
        <v>18.58745783603208</v>
      </c>
      <c r="AG11" s="9">
        <f>Q11/$K11*100</f>
        <v>11.924127265793267</v>
      </c>
      <c r="AH11" s="9">
        <f>R11/$K11*100</f>
        <v>25.238485882545447</v>
      </c>
      <c r="AI11" s="9">
        <f>S11/$K11*100</f>
        <v>11.164282943238311</v>
      </c>
    </row>
    <row r="12" spans="1:35" x14ac:dyDescent="0.25">
      <c r="A12" t="s">
        <v>28</v>
      </c>
      <c r="B12" t="s">
        <v>47</v>
      </c>
      <c r="C12" s="1">
        <v>53254</v>
      </c>
      <c r="D12" s="1">
        <v>11293.5947890929</v>
      </c>
      <c r="E12" s="1">
        <v>8871.5990779203894</v>
      </c>
      <c r="F12" s="1">
        <v>12645.7946814429</v>
      </c>
      <c r="G12" s="1">
        <v>10907.678154441899</v>
      </c>
      <c r="H12" s="1">
        <v>6541.0342454380198</v>
      </c>
      <c r="I12" s="1">
        <v>2617.63047604542</v>
      </c>
      <c r="J12" s="1">
        <v>376.66857561835502</v>
      </c>
      <c r="K12" s="1">
        <v>41959.091160967</v>
      </c>
      <c r="L12" s="1">
        <v>362.31844760108203</v>
      </c>
      <c r="M12" s="1">
        <v>1823.23193542067</v>
      </c>
      <c r="N12" s="1">
        <v>4794.44859907302</v>
      </c>
      <c r="O12" s="1">
        <v>8836.9940778773307</v>
      </c>
      <c r="P12" s="1">
        <v>6977.46574526738</v>
      </c>
      <c r="Q12" s="1">
        <v>5687.6953112711999</v>
      </c>
      <c r="R12" s="1">
        <v>8288.7745322112896</v>
      </c>
      <c r="S12" s="1">
        <v>5188.1625122450396</v>
      </c>
      <c r="T12" s="1">
        <v>27</v>
      </c>
      <c r="U12" s="9">
        <f>D12/$C12*100</f>
        <v>21.207035695145716</v>
      </c>
      <c r="V12" s="9">
        <f>E12/$C12*100</f>
        <v>16.659028576107691</v>
      </c>
      <c r="W12" s="9">
        <f>F12/$C12*100</f>
        <v>23.746187481584293</v>
      </c>
      <c r="X12" s="9">
        <f>G12/$C12*100</f>
        <v>20.482364056112026</v>
      </c>
      <c r="Y12" s="9">
        <f>H12/$C12*100</f>
        <v>12.28270974093593</v>
      </c>
      <c r="Z12" s="9">
        <f>I12/$C12*100</f>
        <v>4.9153687536061517</v>
      </c>
      <c r="AA12" s="9">
        <f>J12/$C12*100</f>
        <v>0.70730569650797126</v>
      </c>
      <c r="AB12" s="9">
        <f>L12/$K12*100</f>
        <v>0.86350404066457365</v>
      </c>
      <c r="AC12" s="9">
        <f>M12/$K12*100</f>
        <v>4.3452607884814141</v>
      </c>
      <c r="AD12" s="9">
        <f>N12/$K12*100</f>
        <v>11.426483430444554</v>
      </c>
      <c r="AE12" s="9">
        <f>O12/$K12*100</f>
        <v>21.060975901446742</v>
      </c>
      <c r="AF12" s="9">
        <f>P12/$K12*100</f>
        <v>16.629210862789755</v>
      </c>
      <c r="AG12" s="9">
        <f>Q12/$K12*100</f>
        <v>13.555334860451538</v>
      </c>
      <c r="AH12" s="9">
        <f>R12/$K12*100</f>
        <v>19.754418656050472</v>
      </c>
      <c r="AI12" s="9">
        <f>S12/$K12*100</f>
        <v>12.364811459670976</v>
      </c>
    </row>
    <row r="13" spans="1:35" x14ac:dyDescent="0.25">
      <c r="A13" t="s">
        <v>29</v>
      </c>
      <c r="B13" t="s">
        <v>48</v>
      </c>
      <c r="C13" s="1">
        <v>45401</v>
      </c>
      <c r="D13" s="1">
        <v>9575.38317816165</v>
      </c>
      <c r="E13" s="1">
        <v>7335.9167144604498</v>
      </c>
      <c r="F13" s="1">
        <v>9428.24304512054</v>
      </c>
      <c r="G13" s="1">
        <v>9863.11025073786</v>
      </c>
      <c r="H13" s="1">
        <v>6246.5797334244298</v>
      </c>
      <c r="I13" s="1">
        <v>2614.8661104406201</v>
      </c>
      <c r="J13" s="1">
        <v>336.90096765444702</v>
      </c>
      <c r="K13" s="1">
        <v>35830.683639632298</v>
      </c>
      <c r="L13" s="1">
        <v>331.406535935796</v>
      </c>
      <c r="M13" s="1">
        <v>1822.24890465628</v>
      </c>
      <c r="N13" s="1">
        <v>2931.72020650482</v>
      </c>
      <c r="O13" s="1">
        <v>6482.0187707344603</v>
      </c>
      <c r="P13" s="1">
        <v>5793.9925274796296</v>
      </c>
      <c r="Q13" s="1">
        <v>5707.8686078929604</v>
      </c>
      <c r="R13" s="1">
        <v>8074.5042939342002</v>
      </c>
      <c r="S13" s="1">
        <v>4686.9237924942399</v>
      </c>
      <c r="T13" s="1">
        <v>28</v>
      </c>
      <c r="U13" s="9">
        <f>D13/$C13*100</f>
        <v>21.090687822210192</v>
      </c>
      <c r="V13" s="9">
        <f>E13/$C13*100</f>
        <v>16.158050955838966</v>
      </c>
      <c r="W13" s="9">
        <f>F13/$C13*100</f>
        <v>20.766597751416356</v>
      </c>
      <c r="X13" s="9">
        <f>G13/$C13*100</f>
        <v>21.724433934798483</v>
      </c>
      <c r="Y13" s="9">
        <f>H13/$C13*100</f>
        <v>13.758683142275347</v>
      </c>
      <c r="Z13" s="9">
        <f>I13/$C13*100</f>
        <v>5.7594901223334727</v>
      </c>
      <c r="AA13" s="9">
        <f>J13/$C13*100</f>
        <v>0.74205627112717121</v>
      </c>
      <c r="AB13" s="9">
        <f>L13/$K13*100</f>
        <v>0.92492384256165139</v>
      </c>
      <c r="AC13" s="9">
        <f>M13/$K13*100</f>
        <v>5.0857218438352421</v>
      </c>
      <c r="AD13" s="9">
        <f>N13/$K13*100</f>
        <v>8.1821497909184338</v>
      </c>
      <c r="AE13" s="9">
        <f>O13/$K13*100</f>
        <v>18.090692424201205</v>
      </c>
      <c r="AF13" s="9">
        <f>P13/$K13*100</f>
        <v>16.170477197010268</v>
      </c>
      <c r="AG13" s="9">
        <f>Q13/$K13*100</f>
        <v>15.930113601236148</v>
      </c>
      <c r="AH13" s="9">
        <f>R13/$K13*100</f>
        <v>22.535166716727101</v>
      </c>
      <c r="AI13" s="9">
        <f>S13/$K13*100</f>
        <v>13.080754583510195</v>
      </c>
    </row>
    <row r="14" spans="1:35" x14ac:dyDescent="0.25">
      <c r="A14" t="s">
        <v>30</v>
      </c>
      <c r="B14" t="s">
        <v>49</v>
      </c>
      <c r="C14" s="1">
        <v>62456</v>
      </c>
      <c r="D14" s="1">
        <v>13278.6333542951</v>
      </c>
      <c r="E14" s="1">
        <v>10559.636942318501</v>
      </c>
      <c r="F14" s="1">
        <v>15284.8352607284</v>
      </c>
      <c r="G14" s="1">
        <v>12480.4114852818</v>
      </c>
      <c r="H14" s="1">
        <v>7455.2286067020004</v>
      </c>
      <c r="I14" s="1">
        <v>2962.6434665361398</v>
      </c>
      <c r="J14" s="1">
        <v>434.61088413807602</v>
      </c>
      <c r="K14" s="1">
        <v>49215.056912580301</v>
      </c>
      <c r="L14" s="1">
        <v>297.42930228038603</v>
      </c>
      <c r="M14" s="1">
        <v>2010.3009928695801</v>
      </c>
      <c r="N14" s="1">
        <v>5900.3815273444598</v>
      </c>
      <c r="O14" s="1">
        <v>9357.6042012463895</v>
      </c>
      <c r="P14" s="1">
        <v>9555.2423316365403</v>
      </c>
      <c r="Q14" s="1">
        <v>6719.49426182152</v>
      </c>
      <c r="R14" s="1">
        <v>8763.0308638336101</v>
      </c>
      <c r="S14" s="1">
        <v>6611.5734315478103</v>
      </c>
      <c r="T14" s="1">
        <v>40</v>
      </c>
      <c r="U14" s="9">
        <f>D14/$C14*100</f>
        <v>21.260780956665652</v>
      </c>
      <c r="V14" s="9">
        <f>E14/$C14*100</f>
        <v>16.907321862300662</v>
      </c>
      <c r="W14" s="9">
        <f>F14/$C14*100</f>
        <v>24.472965384796336</v>
      </c>
      <c r="X14" s="9">
        <f>G14/$C14*100</f>
        <v>19.982726215706741</v>
      </c>
      <c r="Y14" s="9">
        <f>H14/$C14*100</f>
        <v>11.936769256279621</v>
      </c>
      <c r="Z14" s="9">
        <f>I14/$C14*100</f>
        <v>4.743569019047233</v>
      </c>
      <c r="AA14" s="9">
        <f>J14/$C14*100</f>
        <v>0.69586730520378504</v>
      </c>
      <c r="AB14" s="9">
        <f>L14/$K14*100</f>
        <v>0.60434615123721913</v>
      </c>
      <c r="AC14" s="9">
        <f>M14/$K14*100</f>
        <v>4.0847275589672414</v>
      </c>
      <c r="AD14" s="9">
        <f>N14/$K14*100</f>
        <v>11.988976336703598</v>
      </c>
      <c r="AE14" s="9">
        <f>O14/$K14*100</f>
        <v>19.013701879626211</v>
      </c>
      <c r="AF14" s="9">
        <f>P14/$K14*100</f>
        <v>19.415282499031385</v>
      </c>
      <c r="AG14" s="9">
        <f>Q14/$K14*100</f>
        <v>13.653330267924346</v>
      </c>
      <c r="AH14" s="9">
        <f>R14/$K14*100</f>
        <v>17.805589211040033</v>
      </c>
      <c r="AI14" s="9">
        <f>S14/$K14*100</f>
        <v>13.434046095469956</v>
      </c>
    </row>
    <row r="15" spans="1:35" x14ac:dyDescent="0.25">
      <c r="A15" t="s">
        <v>31</v>
      </c>
      <c r="B15" t="s">
        <v>50</v>
      </c>
      <c r="C15" s="1">
        <v>31642</v>
      </c>
      <c r="D15" s="1">
        <v>5469.2520657166697</v>
      </c>
      <c r="E15" s="1">
        <v>4902.5204862082201</v>
      </c>
      <c r="F15" s="1">
        <v>5983.4743510879398</v>
      </c>
      <c r="G15" s="1">
        <v>7220.5706667473396</v>
      </c>
      <c r="H15" s="1">
        <v>5227.5898905635404</v>
      </c>
      <c r="I15" s="1">
        <v>2505.27229479577</v>
      </c>
      <c r="J15" s="1">
        <v>333.32024488052002</v>
      </c>
      <c r="K15" s="1">
        <v>26031.582405828201</v>
      </c>
      <c r="L15" s="1">
        <v>205.13424949973501</v>
      </c>
      <c r="M15" s="1">
        <v>1755.5411756747401</v>
      </c>
      <c r="N15" s="1">
        <v>1760.73089228909</v>
      </c>
      <c r="O15" s="1">
        <v>4122.5506547532896</v>
      </c>
      <c r="P15" s="1">
        <v>4666.2991853245603</v>
      </c>
      <c r="Q15" s="1">
        <v>3767.0977209981102</v>
      </c>
      <c r="R15" s="1">
        <v>6977.7737082461999</v>
      </c>
      <c r="S15" s="1">
        <v>2776.4548190424898</v>
      </c>
      <c r="T15" s="1">
        <v>9</v>
      </c>
      <c r="U15" s="9">
        <f>D15/$C15*100</f>
        <v>17.284786251553854</v>
      </c>
      <c r="V15" s="9">
        <f>E15/$C15*100</f>
        <v>15.493712427179762</v>
      </c>
      <c r="W15" s="9">
        <f>F15/$C15*100</f>
        <v>18.909911987510082</v>
      </c>
      <c r="X15" s="9">
        <f>G15/$C15*100</f>
        <v>22.819577355247265</v>
      </c>
      <c r="Y15" s="9">
        <f>H15/$C15*100</f>
        <v>16.521047628353266</v>
      </c>
      <c r="Z15" s="9">
        <f>I15/$C15*100</f>
        <v>7.9175535515952538</v>
      </c>
      <c r="AA15" s="9">
        <f>J15/$C15*100</f>
        <v>1.053410798560521</v>
      </c>
      <c r="AB15" s="9">
        <f>L15/$K15*100</f>
        <v>0.78802066774783386</v>
      </c>
      <c r="AC15" s="9">
        <f>M15/$K15*100</f>
        <v>6.7438895888314976</v>
      </c>
      <c r="AD15" s="9">
        <f>N15/$K15*100</f>
        <v>6.7638258206496147</v>
      </c>
      <c r="AE15" s="9">
        <f>O15/$K15*100</f>
        <v>15.836727059013874</v>
      </c>
      <c r="AF15" s="9">
        <f>P15/$K15*100</f>
        <v>17.925530275408168</v>
      </c>
      <c r="AG15" s="9">
        <f>Q15/$K15*100</f>
        <v>14.47125903554252</v>
      </c>
      <c r="AH15" s="9">
        <f>R15/$K15*100</f>
        <v>26.805030902324052</v>
      </c>
      <c r="AI15" s="9">
        <f>S15/$K15*100</f>
        <v>10.665716650482494</v>
      </c>
    </row>
    <row r="16" spans="1:35" x14ac:dyDescent="0.25">
      <c r="A16" t="s">
        <v>32</v>
      </c>
      <c r="B16" t="s">
        <v>51</v>
      </c>
      <c r="C16" s="1">
        <v>47993</v>
      </c>
      <c r="D16" s="1">
        <v>10082.088477985801</v>
      </c>
      <c r="E16" s="1">
        <v>7428.2523393251004</v>
      </c>
      <c r="F16" s="1">
        <v>10694.5943181079</v>
      </c>
      <c r="G16" s="1">
        <v>10318.6595215744</v>
      </c>
      <c r="H16" s="1">
        <v>6748.7265722258899</v>
      </c>
      <c r="I16" s="1">
        <v>2429.8800953281602</v>
      </c>
      <c r="J16" s="1">
        <v>290.79867545284299</v>
      </c>
      <c r="K16" s="1">
        <v>37785.052718640101</v>
      </c>
      <c r="L16" s="1">
        <v>309.31995195081498</v>
      </c>
      <c r="M16" s="1">
        <v>1895.80636643202</v>
      </c>
      <c r="N16" s="1">
        <v>3843.2368433230199</v>
      </c>
      <c r="O16" s="1">
        <v>7180.1990427092696</v>
      </c>
      <c r="P16" s="1">
        <v>7300.2223156042401</v>
      </c>
      <c r="Q16" s="1">
        <v>4766.66009368911</v>
      </c>
      <c r="R16" s="1">
        <v>7499.24561168743</v>
      </c>
      <c r="S16" s="1">
        <v>4990.3624932442199</v>
      </c>
      <c r="T16" s="1">
        <v>25</v>
      </c>
      <c r="U16" s="9">
        <f>D16/$C16*100</f>
        <v>21.007414577096245</v>
      </c>
      <c r="V16" s="9">
        <f>E16/$C16*100</f>
        <v>15.477782883597818</v>
      </c>
      <c r="W16" s="9">
        <f>F16/$C16*100</f>
        <v>22.283654529010271</v>
      </c>
      <c r="X16" s="9">
        <f>G16/$C16*100</f>
        <v>21.500342803272144</v>
      </c>
      <c r="Y16" s="9">
        <f>H16/$C16*100</f>
        <v>14.061897718887941</v>
      </c>
      <c r="Z16" s="9">
        <f>I16/$C16*100</f>
        <v>5.0629885510973685</v>
      </c>
      <c r="AA16" s="9">
        <f>J16/$C16*100</f>
        <v>0.6059189370384076</v>
      </c>
      <c r="AB16" s="9">
        <f>L16/$K16*100</f>
        <v>0.81863046282907914</v>
      </c>
      <c r="AC16" s="9">
        <f>M16/$K16*100</f>
        <v>5.0173447700306681</v>
      </c>
      <c r="AD16" s="9">
        <f>N16/$K16*100</f>
        <v>10.171315286870239</v>
      </c>
      <c r="AE16" s="9">
        <f>O16/$K16*100</f>
        <v>19.002749833844053</v>
      </c>
      <c r="AF16" s="9">
        <f>P16/$K16*100</f>
        <v>19.32039732738787</v>
      </c>
      <c r="AG16" s="9">
        <f>Q16/$K16*100</f>
        <v>12.615200325862252</v>
      </c>
      <c r="AH16" s="9">
        <f>R16/$K16*100</f>
        <v>19.847122266916692</v>
      </c>
      <c r="AI16" s="9">
        <f>S16/$K16*100</f>
        <v>13.207239726259207</v>
      </c>
    </row>
    <row r="17" spans="1:35" x14ac:dyDescent="0.25">
      <c r="A17" t="s">
        <v>33</v>
      </c>
      <c r="B17" t="s">
        <v>52</v>
      </c>
      <c r="C17" s="1">
        <v>12416</v>
      </c>
      <c r="D17" s="1">
        <v>2181.7620626409298</v>
      </c>
      <c r="E17" s="1">
        <v>1591.73529059047</v>
      </c>
      <c r="F17" s="1">
        <v>2218.4800213778799</v>
      </c>
      <c r="G17" s="1">
        <v>2743.9266002070299</v>
      </c>
      <c r="H17" s="1">
        <v>2442.3993914912699</v>
      </c>
      <c r="I17" s="1">
        <v>1050.1501177765001</v>
      </c>
      <c r="J17" s="1">
        <v>187.54651591593199</v>
      </c>
      <c r="K17" s="1">
        <v>10100.072116536299</v>
      </c>
      <c r="L17" s="1">
        <v>69.628914943109507</v>
      </c>
      <c r="M17" s="1">
        <v>629.77512728549596</v>
      </c>
      <c r="N17" s="1">
        <v>1126.4487294364401</v>
      </c>
      <c r="O17" s="1">
        <v>1906.5438522936799</v>
      </c>
      <c r="P17" s="1">
        <v>1474.2280567294799</v>
      </c>
      <c r="Q17" s="1">
        <v>847.14351823862899</v>
      </c>
      <c r="R17" s="1">
        <v>3014.3727027876798</v>
      </c>
      <c r="S17" s="1">
        <v>1031.93121482181</v>
      </c>
      <c r="T17" s="1">
        <v>9</v>
      </c>
      <c r="U17" s="9">
        <f>D17/$C17*100</f>
        <v>17.572181561218827</v>
      </c>
      <c r="V17" s="9">
        <f>E17/$C17*100</f>
        <v>12.820032946121698</v>
      </c>
      <c r="W17" s="9">
        <f>F17/$C17*100</f>
        <v>17.867912543314109</v>
      </c>
      <c r="X17" s="9">
        <f>G17/$C17*100</f>
        <v>22.099924292904557</v>
      </c>
      <c r="Y17" s="9">
        <f>H17/$C17*100</f>
        <v>19.671386851572727</v>
      </c>
      <c r="Z17" s="9">
        <f>I17/$C17*100</f>
        <v>8.4580389640504201</v>
      </c>
      <c r="AA17" s="9">
        <f>J17/$C17*100</f>
        <v>1.5105228408177513</v>
      </c>
      <c r="AB17" s="9">
        <f>L17/$K17*100</f>
        <v>0.68939027503684713</v>
      </c>
      <c r="AC17" s="9">
        <f>M17/$K17*100</f>
        <v>6.2353527778717481</v>
      </c>
      <c r="AD17" s="9">
        <f>N17/$K17*100</f>
        <v>11.152878082842269</v>
      </c>
      <c r="AE17" s="9">
        <f>O17/$K17*100</f>
        <v>18.876537021673336</v>
      </c>
      <c r="AF17" s="9">
        <f>P17/$K17*100</f>
        <v>14.596213172733751</v>
      </c>
      <c r="AG17" s="9">
        <f>Q17/$K17*100</f>
        <v>8.3874996976669802</v>
      </c>
      <c r="AH17" s="9">
        <f>R17/$K17*100</f>
        <v>29.845061183795025</v>
      </c>
      <c r="AI17" s="9">
        <f>S17/$K17*100</f>
        <v>10.217067788380295</v>
      </c>
    </row>
    <row r="18" spans="1:35" x14ac:dyDescent="0.25">
      <c r="A18" t="s">
        <v>34</v>
      </c>
      <c r="B18" t="s">
        <v>53</v>
      </c>
      <c r="C18" s="1">
        <v>50642</v>
      </c>
      <c r="D18" s="1">
        <v>9590.3815589831393</v>
      </c>
      <c r="E18" s="1">
        <v>8109.0519392029701</v>
      </c>
      <c r="F18" s="1">
        <v>10301.8801903597</v>
      </c>
      <c r="G18" s="1">
        <v>9846.8921901055401</v>
      </c>
      <c r="H18" s="1">
        <v>7847.7497206789603</v>
      </c>
      <c r="I18" s="1">
        <v>4291.3480102897902</v>
      </c>
      <c r="J18" s="1">
        <v>654.69639037992499</v>
      </c>
      <c r="K18" s="1">
        <v>40989.052890699197</v>
      </c>
      <c r="L18" s="1">
        <v>83.434769835780301</v>
      </c>
      <c r="M18" s="1">
        <v>1587.4688715628399</v>
      </c>
      <c r="N18" s="1">
        <v>3105.7865675395001</v>
      </c>
      <c r="O18" s="1">
        <v>6603.42448333427</v>
      </c>
      <c r="P18" s="1">
        <v>7585.9823165981697</v>
      </c>
      <c r="Q18" s="1">
        <v>5588.1955230727099</v>
      </c>
      <c r="R18" s="1">
        <v>11205.0361928862</v>
      </c>
      <c r="S18" s="1">
        <v>5229.7241658696803</v>
      </c>
      <c r="T18" s="1">
        <v>12</v>
      </c>
      <c r="U18" s="9">
        <f>D18/$C18*100</f>
        <v>18.937604279023613</v>
      </c>
      <c r="V18" s="9">
        <f>E18/$C18*100</f>
        <v>16.012503335577129</v>
      </c>
      <c r="W18" s="9">
        <f>F18/$C18*100</f>
        <v>20.342561886101851</v>
      </c>
      <c r="X18" s="9">
        <f>G18/$C18*100</f>
        <v>19.444121855585365</v>
      </c>
      <c r="Y18" s="9">
        <f>H18/$C18*100</f>
        <v>15.496524072269974</v>
      </c>
      <c r="Z18" s="9">
        <f>I18/$C18*100</f>
        <v>8.4738912568417319</v>
      </c>
      <c r="AA18" s="9">
        <f>J18/$C18*100</f>
        <v>1.2927933146003812</v>
      </c>
      <c r="AB18" s="9">
        <f>L18/$K18*100</f>
        <v>0.20355378802790644</v>
      </c>
      <c r="AC18" s="9">
        <f>M18/$K18*100</f>
        <v>3.872909373622174</v>
      </c>
      <c r="AD18" s="9">
        <f>N18/$K18*100</f>
        <v>7.5771122983040007</v>
      </c>
      <c r="AE18" s="9">
        <f>O18/$K18*100</f>
        <v>16.110214844297243</v>
      </c>
      <c r="AF18" s="9">
        <f>P18/$K18*100</f>
        <v>18.507337402566577</v>
      </c>
      <c r="AG18" s="9">
        <f>Q18/$K18*100</f>
        <v>13.633385328453695</v>
      </c>
      <c r="AH18" s="9">
        <f>R18/$K18*100</f>
        <v>27.336655527917138</v>
      </c>
      <c r="AI18" s="9">
        <f>S18/$K18*100</f>
        <v>12.758831436811155</v>
      </c>
    </row>
    <row r="19" spans="1:35" x14ac:dyDescent="0.25">
      <c r="A19" t="s">
        <v>35</v>
      </c>
      <c r="B19" t="s">
        <v>54</v>
      </c>
      <c r="C19" s="1">
        <v>1798</v>
      </c>
      <c r="D19" s="1">
        <v>381.05453641098302</v>
      </c>
      <c r="E19" s="1">
        <v>252.02371854401599</v>
      </c>
      <c r="F19" s="1">
        <v>386.01171026420701</v>
      </c>
      <c r="G19" s="1">
        <v>421.6776224207</v>
      </c>
      <c r="H19" s="1">
        <v>274.86649763014401</v>
      </c>
      <c r="I19" s="1">
        <v>75.418851448147606</v>
      </c>
      <c r="J19" s="1">
        <v>6.94706328180167</v>
      </c>
      <c r="K19" s="1">
        <v>1324.67300102738</v>
      </c>
      <c r="L19" s="1">
        <v>14.8754214970549</v>
      </c>
      <c r="M19" s="1">
        <v>94.266251927593203</v>
      </c>
      <c r="N19" s="1">
        <v>109.151423268103</v>
      </c>
      <c r="O19" s="1">
        <v>297.70342681020003</v>
      </c>
      <c r="P19" s="1">
        <v>218.26384716238601</v>
      </c>
      <c r="Q19" s="1">
        <v>262.92911102737099</v>
      </c>
      <c r="R19" s="1">
        <v>248.09268890413699</v>
      </c>
      <c r="S19" s="1">
        <v>79.390830430538401</v>
      </c>
      <c r="T19" s="1">
        <v>1</v>
      </c>
      <c r="U19" s="9">
        <f>D19/$C19*100</f>
        <v>21.193244516739878</v>
      </c>
      <c r="V19" s="9">
        <f>E19/$C19*100</f>
        <v>14.016892021357952</v>
      </c>
      <c r="W19" s="9">
        <f>F19/$C19*100</f>
        <v>21.468949402903618</v>
      </c>
      <c r="X19" s="9">
        <f>G19/$C19*100</f>
        <v>23.452593015611793</v>
      </c>
      <c r="Y19" s="9">
        <f>H19/$C19*100</f>
        <v>15.287346920475194</v>
      </c>
      <c r="Z19" s="9">
        <f>I19/$C19*100</f>
        <v>4.1945968547356847</v>
      </c>
      <c r="AA19" s="9">
        <f>J19/$C19*100</f>
        <v>0.38637726817584372</v>
      </c>
      <c r="AB19" s="9">
        <f>L19/$K19*100</f>
        <v>1.1229504553590155</v>
      </c>
      <c r="AC19" s="9">
        <f>M19/$K19*100</f>
        <v>7.116190324290061</v>
      </c>
      <c r="AD19" s="9">
        <f>N19/$K19*100</f>
        <v>8.2398767985342918</v>
      </c>
      <c r="AE19" s="9">
        <f>O19/$K19*100</f>
        <v>22.473729484884906</v>
      </c>
      <c r="AF19" s="9">
        <f>P19/$K19*100</f>
        <v>16.476809521527695</v>
      </c>
      <c r="AG19" s="9">
        <f>Q19/$K19*100</f>
        <v>19.848604963145654</v>
      </c>
      <c r="AH19" s="9">
        <f>R19/$K19*100</f>
        <v>18.728598583327592</v>
      </c>
      <c r="AI19" s="9">
        <f>S19/$K19*100</f>
        <v>5.9932398689310533</v>
      </c>
    </row>
    <row r="20" spans="1:35" x14ac:dyDescent="0.25">
      <c r="A20" t="s">
        <v>36</v>
      </c>
      <c r="B20" t="s">
        <v>55</v>
      </c>
      <c r="C20" s="1">
        <v>126924</v>
      </c>
      <c r="D20" s="1">
        <v>21135.717781659401</v>
      </c>
      <c r="E20" s="1">
        <v>24292.435213327699</v>
      </c>
      <c r="F20" s="1">
        <v>25497.280528367199</v>
      </c>
      <c r="G20" s="1">
        <v>23271.770397643901</v>
      </c>
      <c r="H20" s="1">
        <v>19591.293579584399</v>
      </c>
      <c r="I20" s="1">
        <v>11306.7343448094</v>
      </c>
      <c r="J20" s="1">
        <v>1828.7681546080901</v>
      </c>
      <c r="K20" s="1">
        <v>105619.410934252</v>
      </c>
      <c r="L20" s="1">
        <v>59.111818529716302</v>
      </c>
      <c r="M20" s="1">
        <v>3632.4347857729599</v>
      </c>
      <c r="N20" s="1">
        <v>12206.873699735001</v>
      </c>
      <c r="O20" s="1">
        <v>17961.9899273706</v>
      </c>
      <c r="P20" s="1">
        <v>17761.057323944999</v>
      </c>
      <c r="Q20" s="1">
        <v>11400.7646769357</v>
      </c>
      <c r="R20" s="1">
        <v>27761.271663034498</v>
      </c>
      <c r="S20" s="1">
        <v>14835.907038928201</v>
      </c>
      <c r="T20" s="1">
        <v>1</v>
      </c>
      <c r="U20" s="9">
        <f>D20/$C20*100</f>
        <v>16.652262599397595</v>
      </c>
      <c r="V20" s="9">
        <f>E20/$C20*100</f>
        <v>19.139355215189955</v>
      </c>
      <c r="W20" s="9">
        <f>F20/$C20*100</f>
        <v>20.088620377838076</v>
      </c>
      <c r="X20" s="9">
        <f>G20/$C20*100</f>
        <v>18.335200905773455</v>
      </c>
      <c r="Y20" s="9">
        <f>H20/$C20*100</f>
        <v>15.435452380624939</v>
      </c>
      <c r="Z20" s="9">
        <f>I20/$C20*100</f>
        <v>8.9082713630277954</v>
      </c>
      <c r="AA20" s="9">
        <f>J20/$C20*100</f>
        <v>1.440837158148254</v>
      </c>
      <c r="AB20" s="9">
        <f>L20/$K20*100</f>
        <v>5.5966813303393037E-2</v>
      </c>
      <c r="AC20" s="9">
        <f>M20/$K20*100</f>
        <v>3.439173494381774</v>
      </c>
      <c r="AD20" s="9">
        <f>N20/$K20*100</f>
        <v>11.557415054448439</v>
      </c>
      <c r="AE20" s="9">
        <f>O20/$K20*100</f>
        <v>17.006334127873451</v>
      </c>
      <c r="AF20" s="9">
        <f>P20/$K20*100</f>
        <v>16.816092010777492</v>
      </c>
      <c r="AG20" s="9">
        <f>Q20/$K20*100</f>
        <v>10.794194529292223</v>
      </c>
      <c r="AH20" s="9">
        <f>R20/$K20*100</f>
        <v>26.28425155705126</v>
      </c>
      <c r="AI20" s="9">
        <f>S20/$K20*100</f>
        <v>14.046572412871667</v>
      </c>
    </row>
  </sheetData>
  <sortState ref="A2:AI20">
    <sortCondition ref="A2:A2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2020-08-02T09:51:21Z</dcterms:created>
  <dcterms:modified xsi:type="dcterms:W3CDTF">2020-08-27T09:45:09Z</dcterms:modified>
</cp:coreProperties>
</file>