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1" i="1" l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</calcChain>
</file>

<file path=xl/sharedStrings.xml><?xml version="1.0" encoding="utf-8"?>
<sst xmlns="http://schemas.openxmlformats.org/spreadsheetml/2006/main" count="91" uniqueCount="91">
  <si>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</si>
  <si>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</si>
  <si>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</si>
  <si>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</si>
  <si>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</si>
  <si>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</si>
  <si>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</si>
  <si>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</si>
  <si>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</si>
  <si>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</si>
  <si>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</si>
  <si>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</si>
  <si>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</si>
  <si>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</si>
  <si>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</si>
  <si>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</si>
  <si>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</si>
  <si>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</si>
  <si>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41143</t>
  </si>
  <si>
    <t>49127</t>
  </si>
  <si>
    <t>53097</t>
  </si>
  <si>
    <t>61001</t>
  </si>
  <si>
    <t>61293</t>
  </si>
  <si>
    <t>72029</t>
  </si>
  <si>
    <t>72039</t>
  </si>
  <si>
    <t>72054</t>
  </si>
  <si>
    <t>72068</t>
  </si>
  <si>
    <t>72071</t>
  </si>
  <si>
    <t>72089</t>
  </si>
  <si>
    <t>72090</t>
  </si>
  <si>
    <t>72124</t>
  </si>
  <si>
    <t>72132</t>
  </si>
  <si>
    <t>72138</t>
  </si>
  <si>
    <t>72143</t>
  </si>
  <si>
    <t>72154</t>
  </si>
  <si>
    <t>72168</t>
  </si>
  <si>
    <t>72176</t>
  </si>
  <si>
    <t>72180</t>
  </si>
  <si>
    <t>72181</t>
  </si>
  <si>
    <t>72189</t>
  </si>
  <si>
    <t>72231</t>
  </si>
  <si>
    <t>72264</t>
  </si>
  <si>
    <t>72269</t>
  </si>
  <si>
    <t>72334</t>
  </si>
  <si>
    <t>72346</t>
  </si>
  <si>
    <t>72373</t>
  </si>
  <si>
    <t>Mondoubleau</t>
  </si>
  <si>
    <t>Durtal</t>
  </si>
  <si>
    <t>Évron</t>
  </si>
  <si>
    <t>Alençon</t>
  </si>
  <si>
    <t>Mortagne-au-Perche</t>
  </si>
  <si>
    <t>Beaumont-sur-Sarthe</t>
  </si>
  <si>
    <t>Bonnétable</t>
  </si>
  <si>
    <t>Champagné</t>
  </si>
  <si>
    <t>La Chartre-sur-le-Loir</t>
  </si>
  <si>
    <t>Château-du-Loir</t>
  </si>
  <si>
    <t>Conlie</t>
  </si>
  <si>
    <t>Connerré</t>
  </si>
  <si>
    <t>Écommoy</t>
  </si>
  <si>
    <t>La Ferté-Bernard</t>
  </si>
  <si>
    <t>Fresnay-sur-Sarthe</t>
  </si>
  <si>
    <t>Le Grand-Lucé</t>
  </si>
  <si>
    <t>La Flèche</t>
  </si>
  <si>
    <t>Loué</t>
  </si>
  <si>
    <t>Le Lude</t>
  </si>
  <si>
    <t>Mamers</t>
  </si>
  <si>
    <t>Le Mans</t>
  </si>
  <si>
    <t>Marolles-les-Braults</t>
  </si>
  <si>
    <t>Parigné-l'Évêque</t>
  </si>
  <si>
    <t>Sablé-sur-Sarthe</t>
  </si>
  <si>
    <t>Saint-Calais</t>
  </si>
  <si>
    <t>Sillé-le-Guillaume</t>
  </si>
  <si>
    <t>La Suze-sur-Sarthe</t>
  </si>
  <si>
    <t>Vibraye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</si>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</sst>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74</v>
      </c>
      <c r="U1" s="6" t="s">
        <v>75</v>
      </c>
      <c r="V1" s="6" t="s">
        <v>76</v>
      </c>
      <c r="W1" s="6" t="s">
        <v>77</v>
      </c>
      <c r="X1" s="6" t="s">
        <v>78</v>
      </c>
      <c r="Y1" s="6" t="s">
        <v>79</v>
      </c>
      <c r="Z1" s="6" t="s">
        <v>80</v>
      </c>
      <c r="AA1" s="6" t="s">
        <v>81</v>
      </c>
      <c r="AB1" s="7" t="s">
        <v>82</v>
      </c>
      <c r="AC1" s="7" t="s">
        <v>83</v>
      </c>
      <c r="AD1" s="7" t="s">
        <v>84</v>
      </c>
      <c r="AE1" s="7" t="s">
        <v>85</v>
      </c>
      <c r="AF1" s="7" t="s">
        <v>86</v>
      </c>
      <c r="AG1" s="7" t="s">
        <v>87</v>
      </c>
      <c r="AH1" s="7" t="s">
        <v>88</v>
      </c>
      <c r="AI1" s="7" t="s">
        <v>89</v>
      </c>
    </row>
    <row r="2" spans="1:35" x14ac:dyDescent="0.25">
      <c r="A2" t="s">
        <v>18</v>
      </c>
      <c r="B2" t="s">
        <v>46</v>
      </c>
      <c r="C2" s="1">
        <v>476</v>
      </c>
      <c r="D2" s="1">
        <v>66.860487488340894</v>
      </c>
      <c r="E2" s="1">
        <v>60.170652988994703</v>
      </c>
      <c r="F2" s="1">
        <v>72.043873619456605</v>
      </c>
      <c r="G2" s="1">
        <v>119.310335146452</v>
      </c>
      <c r="H2" s="1">
        <v>98.706623783210802</v>
      </c>
      <c r="I2" s="1">
        <v>52.917080713454503</v>
      </c>
      <c r="J2" s="1">
        <v>5.9909462600905599</v>
      </c>
      <c r="K2" s="1">
        <v>432.28441226765199</v>
      </c>
      <c r="L2" s="1">
        <v>79.447052439160004</v>
      </c>
      <c r="M2" s="1">
        <v>24.869007428281201</v>
      </c>
      <c r="N2" s="1">
        <v>19.894758641496601</v>
      </c>
      <c r="O2" s="1">
        <v>44.712349464656</v>
      </c>
      <c r="P2" s="1">
        <v>29.524220257497198</v>
      </c>
      <c r="Q2" s="1">
        <v>64.660859650899695</v>
      </c>
      <c r="R2" s="1">
        <v>139.65077665835199</v>
      </c>
      <c r="S2" s="1">
        <v>29.525387727309901</v>
      </c>
      <c r="T2" s="1">
        <v>2</v>
      </c>
      <c r="U2" s="9">
        <f>D2/$C2*100</f>
        <v>14.046320900911951</v>
      </c>
      <c r="V2" s="9">
        <f>E2/$C2*100</f>
        <v>12.640893485082922</v>
      </c>
      <c r="W2" s="9">
        <f>F2/$C2*100</f>
        <v>15.135267567112731</v>
      </c>
      <c r="X2" s="9">
        <f>G2/$C2*100</f>
        <v>25.065196459338658</v>
      </c>
      <c r="Y2" s="9">
        <f>H2/$C2*100</f>
        <v>20.736685668741764</v>
      </c>
      <c r="Z2" s="9">
        <f>I2/$C2*100</f>
        <v>11.117033763330777</v>
      </c>
      <c r="AA2" s="9">
        <f>J2/$C2*100</f>
        <v>1.2586021554812099</v>
      </c>
      <c r="AB2" s="9">
        <f>L2/$K2*100</f>
        <v>18.378421748404332</v>
      </c>
      <c r="AC2" s="9">
        <f>M2/$K2*100</f>
        <v>5.7529271753808642</v>
      </c>
      <c r="AD2" s="9">
        <f>N2/$K2*100</f>
        <v>4.6022382665000237</v>
      </c>
      <c r="AE2" s="9">
        <f>O2/$K2*100</f>
        <v>10.343271280615141</v>
      </c>
      <c r="AF2" s="9">
        <f>P2/$K2*100</f>
        <v>6.8298137567859056</v>
      </c>
      <c r="AG2" s="9">
        <f>Q2/$K2*100</f>
        <v>14.957943848057251</v>
      </c>
      <c r="AH2" s="9">
        <f>R2/$K2*100</f>
        <v>32.305300097632525</v>
      </c>
      <c r="AI2" s="9">
        <f>S2/$K2*100</f>
        <v>6.8300838266240893</v>
      </c>
    </row>
    <row r="3" spans="1:35" x14ac:dyDescent="0.25">
      <c r="A3" t="s">
        <v>19</v>
      </c>
      <c r="B3" t="s">
        <v>47</v>
      </c>
      <c r="C3" s="1">
        <v>3742.00000000001</v>
      </c>
      <c r="D3" s="1">
        <v>775.25487560264901</v>
      </c>
      <c r="E3" s="1">
        <v>567.67156957029499</v>
      </c>
      <c r="F3" s="1">
        <v>766.07034178947595</v>
      </c>
      <c r="G3" s="1">
        <v>785.34757746961304</v>
      </c>
      <c r="H3" s="1">
        <v>559.217737158619</v>
      </c>
      <c r="I3" s="1">
        <v>264.99444797889402</v>
      </c>
      <c r="J3" s="1">
        <v>23.443450430463098</v>
      </c>
      <c r="K3" s="1">
        <v>2994.1577862745498</v>
      </c>
      <c r="L3" s="1">
        <v>61.197697840510202</v>
      </c>
      <c r="M3" s="1">
        <v>106.783609736668</v>
      </c>
      <c r="N3" s="1">
        <v>117.217252152315</v>
      </c>
      <c r="O3" s="1">
        <v>364.84911423880499</v>
      </c>
      <c r="P3" s="1">
        <v>476.92867762980097</v>
      </c>
      <c r="Q3" s="1">
        <v>783.52230167100902</v>
      </c>
      <c r="R3" s="1">
        <v>780.12552673276696</v>
      </c>
      <c r="S3" s="1">
        <v>303.53360627267301</v>
      </c>
      <c r="T3" s="1">
        <v>2</v>
      </c>
      <c r="U3" s="9">
        <f>D3/$C3*100</f>
        <v>20.71766102625994</v>
      </c>
      <c r="V3" s="9">
        <f>E3/$C3*100</f>
        <v>15.170271768313562</v>
      </c>
      <c r="W3" s="9">
        <f>F3/$C3*100</f>
        <v>20.472216509606465</v>
      </c>
      <c r="X3" s="9">
        <f>G3/$C3*100</f>
        <v>20.987375132806278</v>
      </c>
      <c r="Y3" s="9">
        <f>H3/$C3*100</f>
        <v>14.944354280027191</v>
      </c>
      <c r="Z3" s="9">
        <f>I3/$C3*100</f>
        <v>7.0816260817448766</v>
      </c>
      <c r="AA3" s="9">
        <f>J3/$C3*100</f>
        <v>0.62649520124166314</v>
      </c>
      <c r="AB3" s="9">
        <f>L3/$K3*100</f>
        <v>2.0439035685108236</v>
      </c>
      <c r="AC3" s="9">
        <f>M3/$K3*100</f>
        <v>3.5663988793834549</v>
      </c>
      <c r="AD3" s="9">
        <f>N3/$K3*100</f>
        <v>3.9148655655238986</v>
      </c>
      <c r="AE3" s="9">
        <f>O3/$K3*100</f>
        <v>12.1853669807016</v>
      </c>
      <c r="AF3" s="9">
        <f>P3/$K3*100</f>
        <v>15.928642098157914</v>
      </c>
      <c r="AG3" s="9">
        <f>Q3/$K3*100</f>
        <v>26.168370460058437</v>
      </c>
      <c r="AH3" s="9">
        <f>R3/$K3*100</f>
        <v>26.054923702048121</v>
      </c>
      <c r="AI3" s="9">
        <f>S3/$K3*100</f>
        <v>10.137528745615693</v>
      </c>
    </row>
    <row r="4" spans="1:35" x14ac:dyDescent="0.25">
      <c r="A4" t="s">
        <v>20</v>
      </c>
      <c r="B4" t="s">
        <v>48</v>
      </c>
      <c r="C4" s="1">
        <v>799.00000000000398</v>
      </c>
      <c r="D4" s="1">
        <v>125.066303360582</v>
      </c>
      <c r="E4" s="1">
        <v>116.79745685740301</v>
      </c>
      <c r="F4" s="1">
        <v>114.730245231608</v>
      </c>
      <c r="G4" s="1">
        <v>162.27611262488699</v>
      </c>
      <c r="H4" s="1">
        <v>140.571554996624</v>
      </c>
      <c r="I4" s="1">
        <v>106.47071426908001</v>
      </c>
      <c r="J4" s="1">
        <v>33.087612659820103</v>
      </c>
      <c r="K4" s="1">
        <v>687.37115442837603</v>
      </c>
      <c r="L4" s="1">
        <v>36.176203451407801</v>
      </c>
      <c r="M4" s="1">
        <v>25.8401453224342</v>
      </c>
      <c r="N4" s="1">
        <v>15.504087193460499</v>
      </c>
      <c r="O4" s="1">
        <v>56.848319709355103</v>
      </c>
      <c r="P4" s="1">
        <v>113.69663941871001</v>
      </c>
      <c r="Q4" s="1">
        <v>160.20890099909201</v>
      </c>
      <c r="R4" s="1">
        <v>206.74154032464699</v>
      </c>
      <c r="S4" s="1">
        <v>72.355318009268998</v>
      </c>
      <c r="T4" s="1">
        <v>1</v>
      </c>
      <c r="U4" s="9">
        <f>D4/$C4*100</f>
        <v>15.652853987557119</v>
      </c>
      <c r="V4" s="9">
        <f>E4/$C4*100</f>
        <v>14.617954550363258</v>
      </c>
      <c r="W4" s="9">
        <f>F4/$C4*100</f>
        <v>14.35922969106476</v>
      </c>
      <c r="X4" s="9">
        <f>G4/$C4*100</f>
        <v>20.309901454929435</v>
      </c>
      <c r="Y4" s="9">
        <f>H4/$C4*100</f>
        <v>17.593436169790149</v>
      </c>
      <c r="Z4" s="9">
        <f>I4/$C4*100</f>
        <v>13.325496153827219</v>
      </c>
      <c r="AA4" s="9">
        <f>J4/$C4*100</f>
        <v>4.1411279924680775</v>
      </c>
      <c r="AB4" s="9">
        <f>L4/$K4*100</f>
        <v>5.2629795734579892</v>
      </c>
      <c r="AC4" s="9">
        <f>M4/$K4*100</f>
        <v>3.7592711238985723</v>
      </c>
      <c r="AD4" s="9">
        <f>N4/$K4*100</f>
        <v>2.2555626743391404</v>
      </c>
      <c r="AE4" s="9">
        <f>O4/$K4*100</f>
        <v>8.270396472576838</v>
      </c>
      <c r="AF4" s="9">
        <f>P4/$K4*100</f>
        <v>16.540792945153648</v>
      </c>
      <c r="AG4" s="9">
        <f>Q4/$K4*100</f>
        <v>23.307480968171141</v>
      </c>
      <c r="AH4" s="9">
        <f>R4/$K4*100</f>
        <v>30.077133582449367</v>
      </c>
      <c r="AI4" s="9">
        <f>S4/$K4*100</f>
        <v>10.526382659953242</v>
      </c>
    </row>
    <row r="5" spans="1:35" x14ac:dyDescent="0.25">
      <c r="A5" t="s">
        <v>21</v>
      </c>
      <c r="B5" t="s">
        <v>49</v>
      </c>
      <c r="C5" s="1">
        <v>12945</v>
      </c>
      <c r="D5" s="1">
        <v>2478.2688208466102</v>
      </c>
      <c r="E5" s="1">
        <v>1825.91167503969</v>
      </c>
      <c r="F5" s="1">
        <v>2233.9701863399</v>
      </c>
      <c r="G5" s="1">
        <v>2620.6300310592501</v>
      </c>
      <c r="H5" s="1">
        <v>2657.9969661055202</v>
      </c>
      <c r="I5" s="1">
        <v>1004.9552141475</v>
      </c>
      <c r="J5" s="1">
        <v>123.26710646154299</v>
      </c>
      <c r="K5" s="1">
        <v>10334.2489376347</v>
      </c>
      <c r="L5" s="1">
        <v>120.105297877715</v>
      </c>
      <c r="M5" s="1">
        <v>380.26649224882902</v>
      </c>
      <c r="N5" s="1">
        <v>563.25488234827105</v>
      </c>
      <c r="O5" s="1">
        <v>1548.1274143160299</v>
      </c>
      <c r="P5" s="1">
        <v>1802.49662070364</v>
      </c>
      <c r="Q5" s="1">
        <v>1503.23843496478</v>
      </c>
      <c r="R5" s="1">
        <v>3374.7604783287302</v>
      </c>
      <c r="S5" s="1">
        <v>1041.9993168466899</v>
      </c>
      <c r="T5" s="1">
        <v>16</v>
      </c>
      <c r="U5" s="9">
        <f>D5/$C5*100</f>
        <v>19.144602710286676</v>
      </c>
      <c r="V5" s="9">
        <f>E5/$C5*100</f>
        <v>14.105150058244032</v>
      </c>
      <c r="W5" s="9">
        <f>F5/$C5*100</f>
        <v>17.25739811772808</v>
      </c>
      <c r="X5" s="9">
        <f>G5/$C5*100</f>
        <v>20.244341684505603</v>
      </c>
      <c r="Y5" s="9">
        <f>H5/$C5*100</f>
        <v>20.533000896914022</v>
      </c>
      <c r="Z5" s="9">
        <f>I5/$C5*100</f>
        <v>7.7632693252027805</v>
      </c>
      <c r="AA5" s="9">
        <f>J5/$C5*100</f>
        <v>0.9522372071189108</v>
      </c>
      <c r="AB5" s="9">
        <f>L5/$K5*100</f>
        <v>1.1622063548355421</v>
      </c>
      <c r="AC5" s="9">
        <f>M5/$K5*100</f>
        <v>3.6796722678509841</v>
      </c>
      <c r="AD5" s="9">
        <f>N5/$K5*100</f>
        <v>5.450370759862774</v>
      </c>
      <c r="AE5" s="9">
        <f>O5/$K5*100</f>
        <v>14.980550823370864</v>
      </c>
      <c r="AF5" s="9">
        <f>P5/$K5*100</f>
        <v>17.441970205879276</v>
      </c>
      <c r="AG5" s="9">
        <f>Q5/$K5*100</f>
        <v>14.546179834030983</v>
      </c>
      <c r="AH5" s="9">
        <f>R5/$K5*100</f>
        <v>32.65607881806207</v>
      </c>
      <c r="AI5" s="9">
        <f>S5/$K5*100</f>
        <v>10.082970936107355</v>
      </c>
    </row>
    <row r="6" spans="1:35" x14ac:dyDescent="0.25">
      <c r="A6" t="s">
        <v>22</v>
      </c>
      <c r="B6" t="s">
        <v>50</v>
      </c>
      <c r="C6" s="1">
        <v>105</v>
      </c>
      <c r="D6" s="1">
        <v>24.5</v>
      </c>
      <c r="E6" s="1">
        <v>10.5</v>
      </c>
      <c r="F6" s="1">
        <v>17.5</v>
      </c>
      <c r="G6" s="1">
        <v>25.375</v>
      </c>
      <c r="H6" s="1">
        <v>17.5</v>
      </c>
      <c r="I6" s="1">
        <v>8.75</v>
      </c>
      <c r="J6" s="1">
        <v>0.875</v>
      </c>
      <c r="K6" s="1">
        <v>74.375</v>
      </c>
      <c r="L6">
        <v>0</v>
      </c>
      <c r="M6" s="1">
        <v>8.75</v>
      </c>
      <c r="N6">
        <v>0</v>
      </c>
      <c r="O6" s="1">
        <v>4.375</v>
      </c>
      <c r="P6" s="1">
        <v>13.125</v>
      </c>
      <c r="Q6" s="1">
        <v>13.125</v>
      </c>
      <c r="R6" s="1">
        <v>30.625</v>
      </c>
      <c r="S6" s="1">
        <v>4.375</v>
      </c>
      <c r="T6" s="1">
        <v>1</v>
      </c>
      <c r="U6" s="9">
        <f>D6/$C6*100</f>
        <v>23.333333333333332</v>
      </c>
      <c r="V6" s="9">
        <f>E6/$C6*100</f>
        <v>10</v>
      </c>
      <c r="W6" s="9">
        <f>F6/$C6*100</f>
        <v>16.666666666666664</v>
      </c>
      <c r="X6" s="9">
        <f>G6/$C6*100</f>
        <v>24.166666666666668</v>
      </c>
      <c r="Y6" s="9">
        <f>H6/$C6*100</f>
        <v>16.666666666666664</v>
      </c>
      <c r="Z6" s="9">
        <f>I6/$C6*100</f>
        <v>8.3333333333333321</v>
      </c>
      <c r="AA6" s="9">
        <f>J6/$C6*100</f>
        <v>0.83333333333333337</v>
      </c>
      <c r="AB6" s="9">
        <f>L6/$K6*100</f>
        <v>0</v>
      </c>
      <c r="AC6" s="9">
        <f>M6/$K6*100</f>
        <v>11.76470588235294</v>
      </c>
      <c r="AD6" s="9">
        <f>N6/$K6*100</f>
        <v>0</v>
      </c>
      <c r="AE6" s="9">
        <f>O6/$K6*100</f>
        <v>5.8823529411764701</v>
      </c>
      <c r="AF6" s="9">
        <f>P6/$K6*100</f>
        <v>17.647058823529413</v>
      </c>
      <c r="AG6" s="9">
        <f>Q6/$K6*100</f>
        <v>17.647058823529413</v>
      </c>
      <c r="AH6" s="9">
        <f>R6/$K6*100</f>
        <v>41.17647058823529</v>
      </c>
      <c r="AI6" s="9">
        <f>S6/$K6*100</f>
        <v>5.8823529411764701</v>
      </c>
    </row>
    <row r="7" spans="1:35" x14ac:dyDescent="0.25">
      <c r="A7" t="s">
        <v>23</v>
      </c>
      <c r="B7" t="s">
        <v>51</v>
      </c>
      <c r="C7" s="1">
        <v>7910</v>
      </c>
      <c r="D7" s="1">
        <v>1486.6889205915199</v>
      </c>
      <c r="E7" s="1">
        <v>1168.6241692731601</v>
      </c>
      <c r="F7" s="1">
        <v>1423.0783042861101</v>
      </c>
      <c r="G7" s="1">
        <v>1537.9621692415601</v>
      </c>
      <c r="H7" s="1">
        <v>1333.30577829155</v>
      </c>
      <c r="I7" s="1">
        <v>828.07895304345902</v>
      </c>
      <c r="J7" s="1">
        <v>132.26170527262599</v>
      </c>
      <c r="K7" s="1">
        <v>6488.1160646754197</v>
      </c>
      <c r="L7" s="1">
        <v>136.44680621447901</v>
      </c>
      <c r="M7" s="1">
        <v>207.52485214429799</v>
      </c>
      <c r="N7" s="1">
        <v>251.892676713155</v>
      </c>
      <c r="O7" s="1">
        <v>791.914696556634</v>
      </c>
      <c r="P7" s="1">
        <v>938.17836885343797</v>
      </c>
      <c r="Q7" s="1">
        <v>1245.52544832743</v>
      </c>
      <c r="R7" s="1">
        <v>2190.4492952914702</v>
      </c>
      <c r="S7" s="1">
        <v>726.18392057450399</v>
      </c>
      <c r="T7" s="1">
        <v>15</v>
      </c>
      <c r="U7" s="9">
        <f>D7/$C7*100</f>
        <v>18.79505588611277</v>
      </c>
      <c r="V7" s="9">
        <f>E7/$C7*100</f>
        <v>14.774009725324399</v>
      </c>
      <c r="W7" s="9">
        <f>F7/$C7*100</f>
        <v>17.990876160380658</v>
      </c>
      <c r="X7" s="9">
        <f>G7/$C7*100</f>
        <v>19.443263833648043</v>
      </c>
      <c r="Y7" s="9">
        <f>H7/$C7*100</f>
        <v>16.855951685101768</v>
      </c>
      <c r="Z7" s="9">
        <f>I7/$C7*100</f>
        <v>10.468760468311746</v>
      </c>
      <c r="AA7" s="9">
        <f>J7/$C7*100</f>
        <v>1.6720822411204297</v>
      </c>
      <c r="AB7" s="9">
        <f>L7/$K7*100</f>
        <v>2.1030265928404757</v>
      </c>
      <c r="AC7" s="9">
        <f>M7/$K7*100</f>
        <v>3.1985379126333466</v>
      </c>
      <c r="AD7" s="9">
        <f>N7/$K7*100</f>
        <v>3.8823700778810961</v>
      </c>
      <c r="AE7" s="9">
        <f>O7/$K7*100</f>
        <v>12.205618528747005</v>
      </c>
      <c r="AF7" s="9">
        <f>P7/$K7*100</f>
        <v>14.459950461758147</v>
      </c>
      <c r="AG7" s="9">
        <f>Q7/$K7*100</f>
        <v>19.197027856956804</v>
      </c>
      <c r="AH7" s="9">
        <f>R7/$K7*100</f>
        <v>33.760944987056909</v>
      </c>
      <c r="AI7" s="9">
        <f>S7/$K7*100</f>
        <v>11.192523582126036</v>
      </c>
    </row>
    <row r="8" spans="1:35" x14ac:dyDescent="0.25">
      <c r="A8" t="s">
        <v>24</v>
      </c>
      <c r="B8" t="s">
        <v>52</v>
      </c>
      <c r="C8" s="1">
        <v>11305</v>
      </c>
      <c r="D8" s="1">
        <v>2213.05050212264</v>
      </c>
      <c r="E8" s="1">
        <v>1640.4016502361201</v>
      </c>
      <c r="F8" s="1">
        <v>2127.2478005943499</v>
      </c>
      <c r="G8" s="1">
        <v>2175.2921812275999</v>
      </c>
      <c r="H8" s="1">
        <v>1796.00141504731</v>
      </c>
      <c r="I8" s="1">
        <v>1176.58842936364</v>
      </c>
      <c r="J8" s="1">
        <v>176.418021408345</v>
      </c>
      <c r="K8" s="1">
        <v>9055.9451335869708</v>
      </c>
      <c r="L8" s="1">
        <v>165.26824907494299</v>
      </c>
      <c r="M8" s="1">
        <v>369.07569975449002</v>
      </c>
      <c r="N8" s="1">
        <v>279.208044418165</v>
      </c>
      <c r="O8" s="1">
        <v>1086.24481646135</v>
      </c>
      <c r="P8" s="1">
        <v>1438.87556463291</v>
      </c>
      <c r="Q8" s="1">
        <v>1781.16901500369</v>
      </c>
      <c r="R8" s="1">
        <v>2864.7351518042101</v>
      </c>
      <c r="S8" s="1">
        <v>1071.3685924372101</v>
      </c>
      <c r="T8" s="1">
        <v>15</v>
      </c>
      <c r="U8" s="9">
        <f>D8/$C8*100</f>
        <v>19.575855834786733</v>
      </c>
      <c r="V8" s="9">
        <f>E8/$C8*100</f>
        <v>14.510408228537109</v>
      </c>
      <c r="W8" s="9">
        <f>F8/$C8*100</f>
        <v>18.816875723965943</v>
      </c>
      <c r="X8" s="9">
        <f>G8/$C8*100</f>
        <v>19.241859188214065</v>
      </c>
      <c r="Y8" s="9">
        <f>H8/$C8*100</f>
        <v>15.886788279940822</v>
      </c>
      <c r="Z8" s="9">
        <f>I8/$C8*100</f>
        <v>10.40768181657355</v>
      </c>
      <c r="AA8" s="9">
        <f>J8/$C8*100</f>
        <v>1.5605309279818222</v>
      </c>
      <c r="AB8" s="9">
        <f>L8/$K8*100</f>
        <v>1.8249696374814703</v>
      </c>
      <c r="AC8" s="9">
        <f>M8/$K8*100</f>
        <v>4.0755072420398237</v>
      </c>
      <c r="AD8" s="9">
        <f>N8/$K8*100</f>
        <v>3.0831463784230486</v>
      </c>
      <c r="AE8" s="9">
        <f>O8/$K8*100</f>
        <v>11.994825503443604</v>
      </c>
      <c r="AF8" s="9">
        <f>P8/$K8*100</f>
        <v>15.88873986544335</v>
      </c>
      <c r="AG8" s="9">
        <f>Q8/$K8*100</f>
        <v>19.668504929404165</v>
      </c>
      <c r="AH8" s="9">
        <f>R8/$K8*100</f>
        <v>31.633751193780885</v>
      </c>
      <c r="AI8" s="9">
        <f>S8/$K8*100</f>
        <v>11.830555249983627</v>
      </c>
    </row>
    <row r="9" spans="1:35" x14ac:dyDescent="0.25">
      <c r="A9" t="s">
        <v>25</v>
      </c>
      <c r="B9" t="s">
        <v>53</v>
      </c>
      <c r="C9" s="1">
        <v>13408</v>
      </c>
      <c r="D9" s="1">
        <v>2679.2139615927899</v>
      </c>
      <c r="E9" s="1">
        <v>2388.5897383725601</v>
      </c>
      <c r="F9" s="1">
        <v>2602.6563122248599</v>
      </c>
      <c r="G9" s="1">
        <v>2662.1742362006598</v>
      </c>
      <c r="H9" s="1">
        <v>2154.9325899047699</v>
      </c>
      <c r="I9" s="1">
        <v>817.88193434925802</v>
      </c>
      <c r="J9" s="1">
        <v>102.551227355107</v>
      </c>
      <c r="K9" s="1">
        <v>10757.634313726299</v>
      </c>
      <c r="L9" s="1">
        <v>19.978878858671699</v>
      </c>
      <c r="M9" s="1">
        <v>330.61608413776599</v>
      </c>
      <c r="N9" s="1">
        <v>431.95860200192999</v>
      </c>
      <c r="O9" s="1">
        <v>1671.9054054686301</v>
      </c>
      <c r="P9" s="1">
        <v>2170.4775281304501</v>
      </c>
      <c r="Q9" s="1">
        <v>1911.6990497908901</v>
      </c>
      <c r="R9" s="1">
        <v>3041.7007383621199</v>
      </c>
      <c r="S9" s="1">
        <v>1179.2980269758</v>
      </c>
      <c r="T9" s="1">
        <v>7</v>
      </c>
      <c r="U9" s="9">
        <f>D9/$C9*100</f>
        <v>19.982204367487991</v>
      </c>
      <c r="V9" s="9">
        <f>E9/$C9*100</f>
        <v>17.814660936549522</v>
      </c>
      <c r="W9" s="9">
        <f>F9/$C9*100</f>
        <v>19.411219512416913</v>
      </c>
      <c r="X9" s="9">
        <f>G9/$C9*100</f>
        <v>19.855118110088455</v>
      </c>
      <c r="Y9" s="9">
        <f>H9/$C9*100</f>
        <v>16.071991273156101</v>
      </c>
      <c r="Z9" s="9">
        <f>I9/$C9*100</f>
        <v>6.0999547609580702</v>
      </c>
      <c r="AA9" s="9">
        <f>J9/$C9*100</f>
        <v>0.76485103934298182</v>
      </c>
      <c r="AB9" s="9">
        <f>L9/$K9*100</f>
        <v>0.18571814467777056</v>
      </c>
      <c r="AC9" s="9">
        <f>M9/$K9*100</f>
        <v>3.0733158842917114</v>
      </c>
      <c r="AD9" s="9">
        <f>N9/$K9*100</f>
        <v>4.0153679647835636</v>
      </c>
      <c r="AE9" s="9">
        <f>O9/$K9*100</f>
        <v>15.541571285197412</v>
      </c>
      <c r="AF9" s="9">
        <f>P9/$K9*100</f>
        <v>20.176160155964869</v>
      </c>
      <c r="AG9" s="9">
        <f>Q9/$K9*100</f>
        <v>17.770626831511095</v>
      </c>
      <c r="AH9" s="9">
        <f>R9/$K9*100</f>
        <v>28.274810703325681</v>
      </c>
      <c r="AI9" s="9">
        <f>S9/$K9*100</f>
        <v>10.962429030247515</v>
      </c>
    </row>
    <row r="10" spans="1:35" x14ac:dyDescent="0.25">
      <c r="A10" t="s">
        <v>26</v>
      </c>
      <c r="B10" t="s">
        <v>54</v>
      </c>
      <c r="C10" s="1">
        <v>5524</v>
      </c>
      <c r="D10" s="1">
        <v>684.54472814672795</v>
      </c>
      <c r="E10" s="1">
        <v>564.02374727577899</v>
      </c>
      <c r="F10" s="1">
        <v>640.37311125109397</v>
      </c>
      <c r="G10" s="1">
        <v>1119.54766339407</v>
      </c>
      <c r="H10" s="1">
        <v>1315.4305636776801</v>
      </c>
      <c r="I10" s="1">
        <v>976.328941844621</v>
      </c>
      <c r="J10" s="1">
        <v>223.751244410027</v>
      </c>
      <c r="K10" s="1">
        <v>4853.4765365831699</v>
      </c>
      <c r="L10" s="1">
        <v>87.867810867048505</v>
      </c>
      <c r="M10" s="1">
        <v>235.883467553457</v>
      </c>
      <c r="N10" s="1">
        <v>161.582588670191</v>
      </c>
      <c r="O10" s="1">
        <v>327.50789451902102</v>
      </c>
      <c r="P10" s="1">
        <v>610.23210883887896</v>
      </c>
      <c r="Q10" s="1">
        <v>703.78310139857604</v>
      </c>
      <c r="R10" s="1">
        <v>2280.7598588556102</v>
      </c>
      <c r="S10" s="1">
        <v>445.85970588038299</v>
      </c>
      <c r="T10" s="1">
        <v>5</v>
      </c>
      <c r="U10" s="9">
        <f>D10/$C10*100</f>
        <v>12.392192761526575</v>
      </c>
      <c r="V10" s="9">
        <f>E10/$C10*100</f>
        <v>10.210422651625253</v>
      </c>
      <c r="W10" s="9">
        <f>F10/$C10*100</f>
        <v>11.592561753278313</v>
      </c>
      <c r="X10" s="9">
        <f>G10/$C10*100</f>
        <v>20.266974355432115</v>
      </c>
      <c r="Y10" s="9">
        <f>H10/$C10*100</f>
        <v>23.813008031818974</v>
      </c>
      <c r="Z10" s="9">
        <f>I10/$C10*100</f>
        <v>17.674311039909867</v>
      </c>
      <c r="AA10" s="9">
        <f>J10/$C10*100</f>
        <v>4.0505294064088888</v>
      </c>
      <c r="AB10" s="9">
        <f>L10/$K10*100</f>
        <v>1.8104097177506318</v>
      </c>
      <c r="AC10" s="9">
        <f>M10/$K10*100</f>
        <v>4.8600928793099332</v>
      </c>
      <c r="AD10" s="9">
        <f>N10/$K10*100</f>
        <v>3.3292133474275447</v>
      </c>
      <c r="AE10" s="9">
        <f>O10/$K10*100</f>
        <v>6.7479031174957615</v>
      </c>
      <c r="AF10" s="9">
        <f>P10/$K10*100</f>
        <v>12.573092797281351</v>
      </c>
      <c r="AG10" s="9">
        <f>Q10/$K10*100</f>
        <v>14.500597583892654</v>
      </c>
      <c r="AH10" s="9">
        <f>R10/$K10*100</f>
        <v>46.992291848211075</v>
      </c>
      <c r="AI10" s="9">
        <f>S10/$K10*100</f>
        <v>9.1863987086309606</v>
      </c>
    </row>
    <row r="11" spans="1:35" x14ac:dyDescent="0.25">
      <c r="A11" t="s">
        <v>27</v>
      </c>
      <c r="B11" t="s">
        <v>55</v>
      </c>
      <c r="C11" s="1">
        <v>17402</v>
      </c>
      <c r="D11" s="1">
        <v>2887.3140522221202</v>
      </c>
      <c r="E11" s="1">
        <v>2437.2972444946799</v>
      </c>
      <c r="F11" s="1">
        <v>2640.5461964225101</v>
      </c>
      <c r="G11" s="1">
        <v>3614.3734166157301</v>
      </c>
      <c r="H11" s="1">
        <v>3475.1253864133801</v>
      </c>
      <c r="I11" s="1">
        <v>2025.7094089704301</v>
      </c>
      <c r="J11" s="1">
        <v>321.63429486114899</v>
      </c>
      <c r="K11" s="1">
        <v>14574.529122374801</v>
      </c>
      <c r="L11" s="1">
        <v>258.48944064294301</v>
      </c>
      <c r="M11" s="1">
        <v>516.19708772109595</v>
      </c>
      <c r="N11" s="1">
        <v>500.95859955634302</v>
      </c>
      <c r="O11" s="1">
        <v>1350.5720501815199</v>
      </c>
      <c r="P11" s="1">
        <v>1946.87322826987</v>
      </c>
      <c r="Q11" s="1">
        <v>2764.08334621218</v>
      </c>
      <c r="R11" s="1">
        <v>5274.7774463716896</v>
      </c>
      <c r="S11" s="1">
        <v>1962.57792341913</v>
      </c>
      <c r="T11" s="1">
        <v>16</v>
      </c>
      <c r="U11" s="9">
        <f>D11/$C11*100</f>
        <v>16.591851811413171</v>
      </c>
      <c r="V11" s="9">
        <f>E11/$C11*100</f>
        <v>14.005845560824504</v>
      </c>
      <c r="W11" s="9">
        <f>F11/$C11*100</f>
        <v>15.173808737056143</v>
      </c>
      <c r="X11" s="9">
        <f>G11/$C11*100</f>
        <v>20.769873673231412</v>
      </c>
      <c r="Y11" s="9">
        <f>H11/$C11*100</f>
        <v>19.969689612765084</v>
      </c>
      <c r="Z11" s="9">
        <f>I11/$C11*100</f>
        <v>11.640670089474945</v>
      </c>
      <c r="AA11" s="9">
        <f>J11/$C11*100</f>
        <v>1.8482605152347373</v>
      </c>
      <c r="AB11" s="9">
        <f>L11/$K11*100</f>
        <v>1.7735697563368296</v>
      </c>
      <c r="AC11" s="9">
        <f>M11/$K11*100</f>
        <v>3.541775404109837</v>
      </c>
      <c r="AD11" s="9">
        <f>N11/$K11*100</f>
        <v>3.4372197918028924</v>
      </c>
      <c r="AE11" s="9">
        <f>O11/$K11*100</f>
        <v>9.2666599300839376</v>
      </c>
      <c r="AF11" s="9">
        <f>P11/$K11*100</f>
        <v>13.358052338590015</v>
      </c>
      <c r="AG11" s="9">
        <f>Q11/$K11*100</f>
        <v>18.965163972047389</v>
      </c>
      <c r="AH11" s="9">
        <f>R11/$K11*100</f>
        <v>36.191752077079848</v>
      </c>
      <c r="AI11" s="9">
        <f>S11/$K11*100</f>
        <v>13.465806729949048</v>
      </c>
    </row>
    <row r="12" spans="1:35" x14ac:dyDescent="0.25">
      <c r="A12" t="s">
        <v>28</v>
      </c>
      <c r="B12" t="s">
        <v>56</v>
      </c>
      <c r="C12" s="1">
        <v>8620</v>
      </c>
      <c r="D12" s="1">
        <v>1795.4719006469199</v>
      </c>
      <c r="E12" s="1">
        <v>1410.1689742718099</v>
      </c>
      <c r="F12" s="1">
        <v>1628.45450913835</v>
      </c>
      <c r="G12" s="1">
        <v>1791.7287612187599</v>
      </c>
      <c r="H12" s="1">
        <v>1200.9469720974701</v>
      </c>
      <c r="I12" s="1">
        <v>695.30521529028897</v>
      </c>
      <c r="J12" s="1">
        <v>97.923667336426902</v>
      </c>
      <c r="K12" s="1">
        <v>6862.9324140216904</v>
      </c>
      <c r="L12" s="1">
        <v>172.01205968573299</v>
      </c>
      <c r="M12" s="1">
        <v>211.36462366171401</v>
      </c>
      <c r="N12" s="1">
        <v>351.02606921062198</v>
      </c>
      <c r="O12" s="1">
        <v>978.57134352164303</v>
      </c>
      <c r="P12" s="1">
        <v>1235.24216097974</v>
      </c>
      <c r="Q12" s="1">
        <v>1087.8318237195499</v>
      </c>
      <c r="R12" s="1">
        <v>1990.0395184976301</v>
      </c>
      <c r="S12" s="1">
        <v>836.84481474505606</v>
      </c>
      <c r="T12" s="1">
        <v>11</v>
      </c>
      <c r="U12" s="9">
        <f>D12/$C12*100</f>
        <v>20.829140378734571</v>
      </c>
      <c r="V12" s="9">
        <f>E12/$C12*100</f>
        <v>16.359268843060441</v>
      </c>
      <c r="W12" s="9">
        <f>F12/$C12*100</f>
        <v>18.891583632695475</v>
      </c>
      <c r="X12" s="9">
        <f>G12/$C12*100</f>
        <v>20.785716487456611</v>
      </c>
      <c r="Y12" s="9">
        <f>H12/$C12*100</f>
        <v>13.932099444286195</v>
      </c>
      <c r="Z12" s="9">
        <f>I12/$C12*100</f>
        <v>8.0661857922307298</v>
      </c>
      <c r="AA12" s="9">
        <f>J12/$C12*100</f>
        <v>1.1360054215362749</v>
      </c>
      <c r="AB12" s="9">
        <f>L12/$K12*100</f>
        <v>2.5063930301032005</v>
      </c>
      <c r="AC12" s="9">
        <f>M12/$K12*100</f>
        <v>3.0798004542471369</v>
      </c>
      <c r="AD12" s="9">
        <f>N12/$K12*100</f>
        <v>5.1148116873982161</v>
      </c>
      <c r="AE12" s="9">
        <f>O12/$K12*100</f>
        <v>14.258793245906359</v>
      </c>
      <c r="AF12" s="9">
        <f>P12/$K12*100</f>
        <v>17.998751648144033</v>
      </c>
      <c r="AG12" s="9">
        <f>Q12/$K12*100</f>
        <v>15.850831074731195</v>
      </c>
      <c r="AH12" s="9">
        <f>R12/$K12*100</f>
        <v>28.996927238155092</v>
      </c>
      <c r="AI12" s="9">
        <f>S12/$K12*100</f>
        <v>12.193691621314736</v>
      </c>
    </row>
    <row r="13" spans="1:35" x14ac:dyDescent="0.25">
      <c r="A13" t="s">
        <v>29</v>
      </c>
      <c r="B13" t="s">
        <v>57</v>
      </c>
      <c r="C13" s="1">
        <v>18235</v>
      </c>
      <c r="D13" s="1">
        <v>3630.1418133643601</v>
      </c>
      <c r="E13" s="1">
        <v>2669.3758255897401</v>
      </c>
      <c r="F13" s="1">
        <v>3538.5991691169202</v>
      </c>
      <c r="G13" s="1">
        <v>3495.9911627803499</v>
      </c>
      <c r="H13" s="1">
        <v>2848.7990989425598</v>
      </c>
      <c r="I13" s="1">
        <v>1810.36528951886</v>
      </c>
      <c r="J13" s="1">
        <v>241.727640687194</v>
      </c>
      <c r="K13" s="1">
        <v>14759.7988893364</v>
      </c>
      <c r="L13" s="1">
        <v>213.91207893614501</v>
      </c>
      <c r="M13" s="1">
        <v>532.05579693612003</v>
      </c>
      <c r="N13" s="1">
        <v>454.55211700788999</v>
      </c>
      <c r="O13" s="1">
        <v>1585.9408425188899</v>
      </c>
      <c r="P13" s="1">
        <v>2341.7932602794599</v>
      </c>
      <c r="Q13" s="1">
        <v>3313.6989853986302</v>
      </c>
      <c r="R13" s="1">
        <v>4536.6352059586598</v>
      </c>
      <c r="S13" s="1">
        <v>1781.2106023006299</v>
      </c>
      <c r="T13" s="1">
        <v>17</v>
      </c>
      <c r="U13" s="9">
        <f>D13/$C13*100</f>
        <v>19.907550388617278</v>
      </c>
      <c r="V13" s="9">
        <f>E13/$C13*100</f>
        <v>14.63874870079375</v>
      </c>
      <c r="W13" s="9">
        <f>F13/$C13*100</f>
        <v>19.405534242483796</v>
      </c>
      <c r="X13" s="9">
        <f>G13/$C13*100</f>
        <v>19.171873664822321</v>
      </c>
      <c r="Y13" s="9">
        <f>H13/$C13*100</f>
        <v>15.622698650630984</v>
      </c>
      <c r="Z13" s="9">
        <f>I13/$C13*100</f>
        <v>9.9279697807450518</v>
      </c>
      <c r="AA13" s="9">
        <f>J13/$C13*100</f>
        <v>1.3256245719067397</v>
      </c>
      <c r="AB13" s="9">
        <f>L13/$K13*100</f>
        <v>1.4492885745935966</v>
      </c>
      <c r="AC13" s="9">
        <f>M13/$K13*100</f>
        <v>3.6047631876645525</v>
      </c>
      <c r="AD13" s="9">
        <f>N13/$K13*100</f>
        <v>3.0796633505372011</v>
      </c>
      <c r="AE13" s="9">
        <f>O13/$K13*100</f>
        <v>10.745003061421752</v>
      </c>
      <c r="AF13" s="9">
        <f>P13/$K13*100</f>
        <v>15.866024177140714</v>
      </c>
      <c r="AG13" s="9">
        <f>Q13/$K13*100</f>
        <v>22.45084103275078</v>
      </c>
      <c r="AH13" s="9">
        <f>R13/$K13*100</f>
        <v>30.73642967612702</v>
      </c>
      <c r="AI13" s="9">
        <f>S13/$K13*100</f>
        <v>12.06798693976455</v>
      </c>
    </row>
    <row r="14" spans="1:35" x14ac:dyDescent="0.25">
      <c r="A14" t="s">
        <v>30</v>
      </c>
      <c r="B14" t="s">
        <v>58</v>
      </c>
      <c r="C14" s="1">
        <v>18851</v>
      </c>
      <c r="D14" s="1">
        <v>3734.6366026884798</v>
      </c>
      <c r="E14" s="1">
        <v>2668.36643794984</v>
      </c>
      <c r="F14" s="1">
        <v>3513.0363571348598</v>
      </c>
      <c r="G14" s="1">
        <v>3665.0664129287302</v>
      </c>
      <c r="H14" s="1">
        <v>3209.0080188075899</v>
      </c>
      <c r="I14" s="1">
        <v>1712.8607687188201</v>
      </c>
      <c r="J14" s="1">
        <v>348.02540177168402</v>
      </c>
      <c r="K14" s="1">
        <v>15237.985235292501</v>
      </c>
      <c r="L14" s="1">
        <v>210.78209469056699</v>
      </c>
      <c r="M14" s="1">
        <v>583.84180236062195</v>
      </c>
      <c r="N14" s="1">
        <v>658.76027125502696</v>
      </c>
      <c r="O14" s="1">
        <v>1766.36941733699</v>
      </c>
      <c r="P14" s="1">
        <v>2599.4270306820999</v>
      </c>
      <c r="Q14" s="1">
        <v>2683.2027690544101</v>
      </c>
      <c r="R14" s="1">
        <v>4921.6052207591802</v>
      </c>
      <c r="S14" s="1">
        <v>1813.99662915364</v>
      </c>
      <c r="T14" s="1">
        <v>11</v>
      </c>
      <c r="U14" s="9">
        <f>D14/$C14*100</f>
        <v>19.811344770508089</v>
      </c>
      <c r="V14" s="9">
        <f>E14/$C14*100</f>
        <v>14.155039191288738</v>
      </c>
      <c r="W14" s="9">
        <f>F14/$C14*100</f>
        <v>18.635809013499866</v>
      </c>
      <c r="X14" s="9">
        <f>G14/$C14*100</f>
        <v>19.442291724198878</v>
      </c>
      <c r="Y14" s="9">
        <f>H14/$C14*100</f>
        <v>17.023012141571218</v>
      </c>
      <c r="Z14" s="9">
        <f>I14/$C14*100</f>
        <v>9.086312496519124</v>
      </c>
      <c r="AA14" s="9">
        <f>J14/$C14*100</f>
        <v>1.8461906624141107</v>
      </c>
      <c r="AB14" s="9">
        <f>L14/$K14*100</f>
        <v>1.3832674821234063</v>
      </c>
      <c r="AC14" s="9">
        <f>M14/$K14*100</f>
        <v>3.8314894872610425</v>
      </c>
      <c r="AD14" s="9">
        <f>N14/$K14*100</f>
        <v>4.3231454886127647</v>
      </c>
      <c r="AE14" s="9">
        <f>O14/$K14*100</f>
        <v>11.591882982311366</v>
      </c>
      <c r="AF14" s="9">
        <f>P14/$K14*100</f>
        <v>17.058863035656451</v>
      </c>
      <c r="AG14" s="9">
        <f>Q14/$K14*100</f>
        <v>17.608645287566489</v>
      </c>
      <c r="AH14" s="9">
        <f>R14/$K14*100</f>
        <v>32.298267420290664</v>
      </c>
      <c r="AI14" s="9">
        <f>S14/$K14*100</f>
        <v>11.904438816178047</v>
      </c>
    </row>
    <row r="15" spans="1:35" x14ac:dyDescent="0.25">
      <c r="A15" t="s">
        <v>31</v>
      </c>
      <c r="B15" t="s">
        <v>59</v>
      </c>
      <c r="C15" s="1">
        <v>18631</v>
      </c>
      <c r="D15" s="1">
        <v>3230.2082594660501</v>
      </c>
      <c r="E15" s="1">
        <v>2780.26585996532</v>
      </c>
      <c r="F15" s="1">
        <v>3081.9392118679698</v>
      </c>
      <c r="G15" s="1">
        <v>3938.6350902890699</v>
      </c>
      <c r="H15" s="1">
        <v>3403.28592747004</v>
      </c>
      <c r="I15" s="1">
        <v>1885.3164898238199</v>
      </c>
      <c r="J15" s="1">
        <v>311.34916111771298</v>
      </c>
      <c r="K15" s="1">
        <v>15367.828313010101</v>
      </c>
      <c r="L15" s="1">
        <v>174.62790180428701</v>
      </c>
      <c r="M15" s="1">
        <v>530.01074210937395</v>
      </c>
      <c r="N15" s="1">
        <v>745.21360508667203</v>
      </c>
      <c r="O15" s="1">
        <v>1687.91020469606</v>
      </c>
      <c r="P15" s="1">
        <v>2039.2269106348999</v>
      </c>
      <c r="Q15" s="1">
        <v>2991.2023949917598</v>
      </c>
      <c r="R15" s="1">
        <v>5291.2507825264802</v>
      </c>
      <c r="S15" s="1">
        <v>1908.3857711605399</v>
      </c>
      <c r="T15" s="1">
        <v>16</v>
      </c>
      <c r="U15" s="9">
        <f>D15/$C15*100</f>
        <v>17.337814714540549</v>
      </c>
      <c r="V15" s="9">
        <f>E15/$C15*100</f>
        <v>14.922794589476249</v>
      </c>
      <c r="W15" s="9">
        <f>F15/$C15*100</f>
        <v>16.541995662433418</v>
      </c>
      <c r="X15" s="9">
        <f>G15/$C15*100</f>
        <v>21.140223768391767</v>
      </c>
      <c r="Y15" s="9">
        <f>H15/$C15*100</f>
        <v>18.266791516665986</v>
      </c>
      <c r="Z15" s="9">
        <f>I15/$C15*100</f>
        <v>10.119244752422414</v>
      </c>
      <c r="AA15" s="9">
        <f>J15/$C15*100</f>
        <v>1.6711349960695239</v>
      </c>
      <c r="AB15" s="9">
        <f>L15/$K15*100</f>
        <v>1.1363212696516818</v>
      </c>
      <c r="AC15" s="9">
        <f>M15/$K15*100</f>
        <v>3.4488330511909568</v>
      </c>
      <c r="AD15" s="9">
        <f>N15/$K15*100</f>
        <v>4.8491796622674972</v>
      </c>
      <c r="AE15" s="9">
        <f>O15/$K15*100</f>
        <v>10.983400974535279</v>
      </c>
      <c r="AF15" s="9">
        <f>P15/$K15*100</f>
        <v>13.269454011979887</v>
      </c>
      <c r="AG15" s="9">
        <f>Q15/$K15*100</f>
        <v>19.464053957835191</v>
      </c>
      <c r="AH15" s="9">
        <f>R15/$K15*100</f>
        <v>34.43069947656177</v>
      </c>
      <c r="AI15" s="9">
        <f>S15/$K15*100</f>
        <v>12.418057595977555</v>
      </c>
    </row>
    <row r="16" spans="1:35" x14ac:dyDescent="0.25">
      <c r="A16" t="s">
        <v>32</v>
      </c>
      <c r="B16" t="s">
        <v>60</v>
      </c>
      <c r="C16" s="1">
        <v>10367</v>
      </c>
      <c r="D16" s="1">
        <v>1898.1332214619499</v>
      </c>
      <c r="E16" s="1">
        <v>1501.81446003836</v>
      </c>
      <c r="F16" s="1">
        <v>1758.94318994831</v>
      </c>
      <c r="G16" s="1">
        <v>2092.6293986261799</v>
      </c>
      <c r="H16" s="1">
        <v>1911.3880037193101</v>
      </c>
      <c r="I16" s="1">
        <v>1044.04717797168</v>
      </c>
      <c r="J16" s="1">
        <v>160.044548234205</v>
      </c>
      <c r="K16" s="1">
        <v>8450.4773986572709</v>
      </c>
      <c r="L16" s="1">
        <v>310.63182431781399</v>
      </c>
      <c r="M16" s="1">
        <v>308.54168425369602</v>
      </c>
      <c r="N16" s="1">
        <v>246.35789343857201</v>
      </c>
      <c r="O16" s="1">
        <v>906.74862925110904</v>
      </c>
      <c r="P16" s="1">
        <v>1280.8973895290501</v>
      </c>
      <c r="Q16" s="1">
        <v>1651.30453376384</v>
      </c>
      <c r="R16" s="1">
        <v>2727.77608070836</v>
      </c>
      <c r="S16" s="1">
        <v>1018.21936339483</v>
      </c>
      <c r="T16" s="1">
        <v>14</v>
      </c>
      <c r="U16" s="9">
        <f>D16/$C16*100</f>
        <v>18.309378040531975</v>
      </c>
      <c r="V16" s="9">
        <f>E16/$C16*100</f>
        <v>14.48649040260789</v>
      </c>
      <c r="W16" s="9">
        <f>F16/$C16*100</f>
        <v>16.966752097504678</v>
      </c>
      <c r="X16" s="9">
        <f>G16/$C16*100</f>
        <v>20.185486627049094</v>
      </c>
      <c r="Y16" s="9">
        <f>H16/$C16*100</f>
        <v>18.43723356534494</v>
      </c>
      <c r="Z16" s="9">
        <f>I16/$C16*100</f>
        <v>10.070870820600753</v>
      </c>
      <c r="AA16" s="9">
        <f>J16/$C16*100</f>
        <v>1.5437884463606155</v>
      </c>
      <c r="AB16" s="9">
        <f>L16/$K16*100</f>
        <v>3.6759085867405727</v>
      </c>
      <c r="AC16" s="9">
        <f>M16/$K16*100</f>
        <v>3.6511745987596087</v>
      </c>
      <c r="AD16" s="9">
        <f>N16/$K16*100</f>
        <v>2.9153133227445442</v>
      </c>
      <c r="AE16" s="9">
        <f>O16/$K16*100</f>
        <v>10.730146789046332</v>
      </c>
      <c r="AF16" s="9">
        <f>P16/$K16*100</f>
        <v>15.157692626129936</v>
      </c>
      <c r="AG16" s="9">
        <f>Q16/$K16*100</f>
        <v>19.540961484924178</v>
      </c>
      <c r="AH16" s="9">
        <f>R16/$K16*100</f>
        <v>32.279550042247166</v>
      </c>
      <c r="AI16" s="9">
        <f>S16/$K16*100</f>
        <v>12.049252549407669</v>
      </c>
    </row>
    <row r="17" spans="1:35" x14ac:dyDescent="0.25">
      <c r="A17" t="s">
        <v>33</v>
      </c>
      <c r="B17" t="s">
        <v>61</v>
      </c>
      <c r="C17" s="1">
        <v>7820.99999999999</v>
      </c>
      <c r="D17" s="1">
        <v>1420.74080909642</v>
      </c>
      <c r="E17" s="1">
        <v>1039.30534766699</v>
      </c>
      <c r="F17" s="1">
        <v>1380.8323144686699</v>
      </c>
      <c r="G17" s="1">
        <v>1551.8328290839399</v>
      </c>
      <c r="H17" s="1">
        <v>1415.9784296111</v>
      </c>
      <c r="I17" s="1">
        <v>838.427558363652</v>
      </c>
      <c r="J17" s="1">
        <v>173.882711709208</v>
      </c>
      <c r="K17" s="1">
        <v>6343.7156012555597</v>
      </c>
      <c r="L17" s="1">
        <v>251.93564207130601</v>
      </c>
      <c r="M17" s="1">
        <v>251.31964490307101</v>
      </c>
      <c r="N17" s="1">
        <v>261.18071230106898</v>
      </c>
      <c r="O17" s="1">
        <v>759.20837828974197</v>
      </c>
      <c r="P17" s="1">
        <v>1021.85619693057</v>
      </c>
      <c r="Q17" s="1">
        <v>1002.8050266174899</v>
      </c>
      <c r="R17" s="1">
        <v>2079.2420845605502</v>
      </c>
      <c r="S17" s="1">
        <v>716.16791558175601</v>
      </c>
      <c r="T17" s="1">
        <v>11</v>
      </c>
      <c r="U17" s="9">
        <f>D17/$C17*100</f>
        <v>18.165718055190151</v>
      </c>
      <c r="V17" s="9">
        <f>E17/$C17*100</f>
        <v>13.288650398503915</v>
      </c>
      <c r="W17" s="9">
        <f>F17/$C17*100</f>
        <v>17.655444501581279</v>
      </c>
      <c r="X17" s="9">
        <f>G17/$C17*100</f>
        <v>19.841872255260736</v>
      </c>
      <c r="Y17" s="9">
        <f>H17/$C17*100</f>
        <v>18.104825848498933</v>
      </c>
      <c r="Z17" s="9">
        <f>I17/$C17*100</f>
        <v>10.720209159489235</v>
      </c>
      <c r="AA17" s="9">
        <f>J17/$C17*100</f>
        <v>2.22327978147562</v>
      </c>
      <c r="AB17" s="9">
        <f>L17/$K17*100</f>
        <v>3.9714208187618381</v>
      </c>
      <c r="AC17" s="9">
        <f>M17/$K17*100</f>
        <v>3.9617104659188911</v>
      </c>
      <c r="AD17" s="9">
        <f>N17/$K17*100</f>
        <v>4.1171567062271146</v>
      </c>
      <c r="AE17" s="9">
        <f>O17/$K17*100</f>
        <v>11.96788169601232</v>
      </c>
      <c r="AF17" s="9">
        <f>P17/$K17*100</f>
        <v>16.108165327088784</v>
      </c>
      <c r="AG17" s="9">
        <f>Q17/$K17*100</f>
        <v>15.807849683851099</v>
      </c>
      <c r="AH17" s="9">
        <f>R17/$K17*100</f>
        <v>32.776407633233475</v>
      </c>
      <c r="AI17" s="9">
        <f>S17/$K17*100</f>
        <v>11.289407668906385</v>
      </c>
    </row>
    <row r="18" spans="1:35" x14ac:dyDescent="0.25">
      <c r="A18" t="s">
        <v>34</v>
      </c>
      <c r="B18" t="s">
        <v>62</v>
      </c>
      <c r="C18" s="1">
        <v>23627</v>
      </c>
      <c r="D18" s="1">
        <v>4343.9394656096601</v>
      </c>
      <c r="E18" s="1">
        <v>3981.3351393575799</v>
      </c>
      <c r="F18" s="1">
        <v>3833.2498278349899</v>
      </c>
      <c r="G18" s="1">
        <v>4901.2911523233397</v>
      </c>
      <c r="H18" s="1">
        <v>4046.0082160693501</v>
      </c>
      <c r="I18" s="1">
        <v>2197.7924065932698</v>
      </c>
      <c r="J18" s="1">
        <v>323.383792211799</v>
      </c>
      <c r="K18" s="1">
        <v>19315.311623697398</v>
      </c>
      <c r="L18" s="1">
        <v>262.95051317023803</v>
      </c>
      <c r="M18" s="1">
        <v>514.71226438542203</v>
      </c>
      <c r="N18" s="1">
        <v>913.931408858699</v>
      </c>
      <c r="O18" s="1">
        <v>2131.28341799583</v>
      </c>
      <c r="P18" s="1">
        <v>2945.98967127988</v>
      </c>
      <c r="Q18" s="1">
        <v>3526.96716822504</v>
      </c>
      <c r="R18" s="1">
        <v>6132.1608767494599</v>
      </c>
      <c r="S18" s="1">
        <v>2887.3163030328001</v>
      </c>
      <c r="T18" s="1">
        <v>12</v>
      </c>
      <c r="U18" s="9">
        <f>D18/$C18*100</f>
        <v>18.385488913572015</v>
      </c>
      <c r="V18" s="9">
        <f>E18/$C18*100</f>
        <v>16.85078570854353</v>
      </c>
      <c r="W18" s="9">
        <f>F18/$C18*100</f>
        <v>16.22402263442244</v>
      </c>
      <c r="X18" s="9">
        <f>G18/$C18*100</f>
        <v>20.744449791862444</v>
      </c>
      <c r="Y18" s="9">
        <f>H18/$C18*100</f>
        <v>17.124511008885385</v>
      </c>
      <c r="Z18" s="9">
        <f>I18/$C18*100</f>
        <v>9.3020375273766032</v>
      </c>
      <c r="AA18" s="9">
        <f>J18/$C18*100</f>
        <v>1.3687044153375334</v>
      </c>
      <c r="AB18" s="9">
        <f>L18/$K18*100</f>
        <v>1.3613578610227113</v>
      </c>
      <c r="AC18" s="9">
        <f>M18/$K18*100</f>
        <v>2.6647888183897401</v>
      </c>
      <c r="AD18" s="9">
        <f>N18/$K18*100</f>
        <v>4.7316420602679949</v>
      </c>
      <c r="AE18" s="9">
        <f>O18/$K18*100</f>
        <v>11.034165327061148</v>
      </c>
      <c r="AF18" s="9">
        <f>P18/$K18*100</f>
        <v>15.252094963176935</v>
      </c>
      <c r="AG18" s="9">
        <f>Q18/$K18*100</f>
        <v>18.259954780630647</v>
      </c>
      <c r="AH18" s="9">
        <f>R18/$K18*100</f>
        <v>31.747667323296451</v>
      </c>
      <c r="AI18" s="9">
        <f>S18/$K18*100</f>
        <v>14.948328866154222</v>
      </c>
    </row>
    <row r="19" spans="1:35" x14ac:dyDescent="0.25">
      <c r="A19" t="s">
        <v>35</v>
      </c>
      <c r="B19" t="s">
        <v>63</v>
      </c>
      <c r="C19" s="1">
        <v>7025.00000000001</v>
      </c>
      <c r="D19" s="1">
        <v>1437.6620538417401</v>
      </c>
      <c r="E19" s="1">
        <v>1086.07986727105</v>
      </c>
      <c r="F19" s="1">
        <v>1287.29784367919</v>
      </c>
      <c r="G19" s="1">
        <v>1440.31663847904</v>
      </c>
      <c r="H19" s="1">
        <v>1080.14532001559</v>
      </c>
      <c r="I19" s="1">
        <v>582.21503047107103</v>
      </c>
      <c r="J19" s="1">
        <v>111.283246242324</v>
      </c>
      <c r="K19" s="1">
        <v>5624.29475456827</v>
      </c>
      <c r="L19" s="1">
        <v>183.81389259497601</v>
      </c>
      <c r="M19" s="1">
        <v>219.97033654768299</v>
      </c>
      <c r="N19" s="1">
        <v>217.62995180971501</v>
      </c>
      <c r="O19" s="1">
        <v>530.43610104329105</v>
      </c>
      <c r="P19" s="1">
        <v>910.56998947186196</v>
      </c>
      <c r="Q19" s="1">
        <v>1213.20796263378</v>
      </c>
      <c r="R19" s="1">
        <v>1738.1468759388799</v>
      </c>
      <c r="S19" s="1">
        <v>610.51964452808602</v>
      </c>
      <c r="T19" s="1">
        <v>15</v>
      </c>
      <c r="U19" s="9">
        <f>D19/$C19*100</f>
        <v>20.464940268209794</v>
      </c>
      <c r="V19" s="9">
        <f>E19/$C19*100</f>
        <v>15.46021163375158</v>
      </c>
      <c r="W19" s="9">
        <f>F19/$C19*100</f>
        <v>18.324524465184172</v>
      </c>
      <c r="X19" s="9">
        <f>G19/$C19*100</f>
        <v>20.502727949879542</v>
      </c>
      <c r="Y19" s="9">
        <f>H19/$C19*100</f>
        <v>15.375734092748589</v>
      </c>
      <c r="Z19" s="9">
        <f>I19/$C19*100</f>
        <v>8.287758440869327</v>
      </c>
      <c r="AA19" s="9">
        <f>J19/$C19*100</f>
        <v>1.5841031493569229</v>
      </c>
      <c r="AB19" s="9">
        <f>L19/$K19*100</f>
        <v>3.2682122935622329</v>
      </c>
      <c r="AC19" s="9">
        <f>M19/$K19*100</f>
        <v>3.9110741194531911</v>
      </c>
      <c r="AD19" s="9">
        <f>N19/$K19*100</f>
        <v>3.8694620624736551</v>
      </c>
      <c r="AE19" s="9">
        <f>O19/$K19*100</f>
        <v>9.4311575795783149</v>
      </c>
      <c r="AF19" s="9">
        <f>P19/$K19*100</f>
        <v>16.189940769591811</v>
      </c>
      <c r="AG19" s="9">
        <f>Q19/$K19*100</f>
        <v>21.570846045157317</v>
      </c>
      <c r="AH19" s="9">
        <f>R19/$K19*100</f>
        <v>30.904263588374164</v>
      </c>
      <c r="AI19" s="9">
        <f>S19/$K19*100</f>
        <v>10.855043541809367</v>
      </c>
    </row>
    <row r="20" spans="1:35" x14ac:dyDescent="0.25">
      <c r="A20" t="s">
        <v>36</v>
      </c>
      <c r="B20" t="s">
        <v>64</v>
      </c>
      <c r="C20" s="1">
        <v>7031</v>
      </c>
      <c r="D20" s="1">
        <v>1085.70879616974</v>
      </c>
      <c r="E20" s="1">
        <v>845.43457456106296</v>
      </c>
      <c r="F20" s="1">
        <v>991.42315131360704</v>
      </c>
      <c r="G20" s="1">
        <v>1512.7319315761899</v>
      </c>
      <c r="H20" s="1">
        <v>1561.5843078132</v>
      </c>
      <c r="I20" s="1">
        <v>893.20263121749099</v>
      </c>
      <c r="J20" s="1">
        <v>140.91460734871799</v>
      </c>
      <c r="K20" s="1">
        <v>5958.7234295215203</v>
      </c>
      <c r="L20" s="1">
        <v>210.089779800987</v>
      </c>
      <c r="M20" s="1">
        <v>171.50854185324701</v>
      </c>
      <c r="N20" s="1">
        <v>120.98843360458901</v>
      </c>
      <c r="O20" s="1">
        <v>548.42159315631204</v>
      </c>
      <c r="P20" s="1">
        <v>776.79095159645703</v>
      </c>
      <c r="Q20" s="1">
        <v>1158.7649831767401</v>
      </c>
      <c r="R20" s="1">
        <v>2243.3541101475698</v>
      </c>
      <c r="S20" s="1">
        <v>728.80503618562</v>
      </c>
      <c r="T20" s="1">
        <v>5</v>
      </c>
      <c r="U20" s="9">
        <f>D20/$C20*100</f>
        <v>15.441740807420567</v>
      </c>
      <c r="V20" s="9">
        <f>E20/$C20*100</f>
        <v>12.024385927479205</v>
      </c>
      <c r="W20" s="9">
        <f>F20/$C20*100</f>
        <v>14.100741733944064</v>
      </c>
      <c r="X20" s="9">
        <f>G20/$C20*100</f>
        <v>21.515174677516569</v>
      </c>
      <c r="Y20" s="9">
        <f>H20/$C20*100</f>
        <v>22.20998873294268</v>
      </c>
      <c r="Z20" s="9">
        <f>I20/$C20*100</f>
        <v>12.703778000533225</v>
      </c>
      <c r="AA20" s="9">
        <f>J20/$C20*100</f>
        <v>2.004190120163817</v>
      </c>
      <c r="AB20" s="9">
        <f>L20/$K20*100</f>
        <v>3.5257514849595397</v>
      </c>
      <c r="AC20" s="9">
        <f>M20/$K20*100</f>
        <v>2.8782765953448348</v>
      </c>
      <c r="AD20" s="9">
        <f>N20/$K20*100</f>
        <v>2.0304421749996249</v>
      </c>
      <c r="AE20" s="9">
        <f>O20/$K20*100</f>
        <v>9.2036759155366568</v>
      </c>
      <c r="AF20" s="9">
        <f>P20/$K20*100</f>
        <v>13.036197447056752</v>
      </c>
      <c r="AG20" s="9">
        <f>Q20/$K20*100</f>
        <v>19.44653073569128</v>
      </c>
      <c r="AH20" s="9">
        <f>R20/$K20*100</f>
        <v>37.648233496343174</v>
      </c>
      <c r="AI20" s="9">
        <f>S20/$K20*100</f>
        <v>12.230892150068161</v>
      </c>
    </row>
    <row r="21" spans="1:35" x14ac:dyDescent="0.25">
      <c r="A21" t="s">
        <v>37</v>
      </c>
      <c r="B21" t="s">
        <v>65</v>
      </c>
      <c r="C21" s="1">
        <v>12699</v>
      </c>
      <c r="D21" s="1">
        <v>2170.6538708420198</v>
      </c>
      <c r="E21" s="1">
        <v>1832.5351254619</v>
      </c>
      <c r="F21" s="1">
        <v>1996.1668824291901</v>
      </c>
      <c r="G21" s="1">
        <v>2475.9497135124402</v>
      </c>
      <c r="H21" s="1">
        <v>2489.2544557000301</v>
      </c>
      <c r="I21" s="1">
        <v>1537.01894060073</v>
      </c>
      <c r="J21" s="1">
        <v>197.42101145367101</v>
      </c>
      <c r="K21" s="1">
        <v>10650.555488378801</v>
      </c>
      <c r="L21" s="1">
        <v>196.48507256337001</v>
      </c>
      <c r="M21" s="1">
        <v>374.40136689794201</v>
      </c>
      <c r="N21" s="1">
        <v>205.20666876684101</v>
      </c>
      <c r="O21" s="1">
        <v>908.39131943263499</v>
      </c>
      <c r="P21" s="1">
        <v>1807.9290868717801</v>
      </c>
      <c r="Q21" s="1">
        <v>1883.48576017039</v>
      </c>
      <c r="R21" s="1">
        <v>3982.5517451003202</v>
      </c>
      <c r="S21" s="1">
        <v>1292.1044685755401</v>
      </c>
      <c r="T21" s="1">
        <v>22</v>
      </c>
      <c r="U21" s="9">
        <f>D21/$C21*100</f>
        <v>17.093108676604611</v>
      </c>
      <c r="V21" s="9">
        <f>E21/$C21*100</f>
        <v>14.430546700227575</v>
      </c>
      <c r="W21" s="9">
        <f>F21/$C21*100</f>
        <v>15.719087191347272</v>
      </c>
      <c r="X21" s="9">
        <f>G21/$C21*100</f>
        <v>19.497202248306483</v>
      </c>
      <c r="Y21" s="9">
        <f>H21/$C21*100</f>
        <v>19.601972247421294</v>
      </c>
      <c r="Z21" s="9">
        <f>I21/$C21*100</f>
        <v>12.103464372003545</v>
      </c>
      <c r="AA21" s="9">
        <f>J21/$C21*100</f>
        <v>1.55461856408907</v>
      </c>
      <c r="AB21" s="9">
        <f>L21/$K21*100</f>
        <v>1.8448340349736863</v>
      </c>
      <c r="AC21" s="9">
        <f>M21/$K21*100</f>
        <v>3.5153224384067538</v>
      </c>
      <c r="AD21" s="9">
        <f>N21/$K21*100</f>
        <v>1.9267226858800865</v>
      </c>
      <c r="AE21" s="9">
        <f>O21/$K21*100</f>
        <v>8.5290510943190991</v>
      </c>
      <c r="AF21" s="9">
        <f>P21/$K21*100</f>
        <v>16.974974580851445</v>
      </c>
      <c r="AG21" s="9">
        <f>Q21/$K21*100</f>
        <v>17.68438991023077</v>
      </c>
      <c r="AH21" s="9">
        <f>R21/$K21*100</f>
        <v>37.392901707763734</v>
      </c>
      <c r="AI21" s="9">
        <f>S21/$K21*100</f>
        <v>12.131803547574595</v>
      </c>
    </row>
    <row r="22" spans="1:35" x14ac:dyDescent="0.25">
      <c r="A22" t="s">
        <v>38</v>
      </c>
      <c r="B22" t="s">
        <v>66</v>
      </c>
      <c r="C22" s="1">
        <v>270679</v>
      </c>
      <c r="D22" s="1">
        <v>49798.594583247403</v>
      </c>
      <c r="E22" s="1">
        <v>48742.216887937298</v>
      </c>
      <c r="F22" s="1">
        <v>47749.048443906497</v>
      </c>
      <c r="G22" s="1">
        <v>52158.841271739497</v>
      </c>
      <c r="H22" s="1">
        <v>45584.605141629298</v>
      </c>
      <c r="I22" s="1">
        <v>23066.519542890801</v>
      </c>
      <c r="J22" s="1">
        <v>3579.1741286489901</v>
      </c>
      <c r="K22" s="1">
        <v>221059.429153353</v>
      </c>
      <c r="L22" s="1">
        <v>653.54518194713</v>
      </c>
      <c r="M22" s="1">
        <v>5533.8487577331098</v>
      </c>
      <c r="N22" s="1">
        <v>17171.8689928692</v>
      </c>
      <c r="O22" s="1">
        <v>32329.948963025901</v>
      </c>
      <c r="P22" s="1">
        <v>36950.833227468996</v>
      </c>
      <c r="Q22" s="1">
        <v>27460.0578546873</v>
      </c>
      <c r="R22" s="1">
        <v>65521.481957992597</v>
      </c>
      <c r="S22" s="1">
        <v>35437.844217629099</v>
      </c>
      <c r="T22" s="1">
        <v>57</v>
      </c>
      <c r="U22" s="9">
        <f>D22/$C22*100</f>
        <v>18.397657218789565</v>
      </c>
      <c r="V22" s="9">
        <f>E22/$C22*100</f>
        <v>18.007387676154153</v>
      </c>
      <c r="W22" s="9">
        <f>F22/$C22*100</f>
        <v>17.640470241099791</v>
      </c>
      <c r="X22" s="9">
        <f>G22/$C22*100</f>
        <v>19.269629809382884</v>
      </c>
      <c r="Y22" s="9">
        <f>H22/$C22*100</f>
        <v>16.840835506865805</v>
      </c>
      <c r="Z22" s="9">
        <f>I22/$C22*100</f>
        <v>8.5217248264146086</v>
      </c>
      <c r="AA22" s="9">
        <f>J22/$C22*100</f>
        <v>1.3222947212931146</v>
      </c>
      <c r="AB22" s="9">
        <f>L22/$K22*100</f>
        <v>0.29564230055699348</v>
      </c>
      <c r="AC22" s="9">
        <f>M22/$K22*100</f>
        <v>2.5033307916009213</v>
      </c>
      <c r="AD22" s="9">
        <f>N22/$K22*100</f>
        <v>7.7679875762986601</v>
      </c>
      <c r="AE22" s="9">
        <f>O22/$K22*100</f>
        <v>14.625003369839529</v>
      </c>
      <c r="AF22" s="9">
        <f>P22/$K22*100</f>
        <v>16.715339114458459</v>
      </c>
      <c r="AG22" s="9">
        <f>Q22/$K22*100</f>
        <v>12.422025135891285</v>
      </c>
      <c r="AH22" s="9">
        <f>R22/$K22*100</f>
        <v>29.639758959360712</v>
      </c>
      <c r="AI22" s="9">
        <f>S22/$K22*100</f>
        <v>16.03091275199359</v>
      </c>
    </row>
    <row r="23" spans="1:35" x14ac:dyDescent="0.25">
      <c r="A23" t="s">
        <v>39</v>
      </c>
      <c r="B23" t="s">
        <v>67</v>
      </c>
      <c r="C23" s="1">
        <v>4420</v>
      </c>
      <c r="D23" s="1">
        <v>765.53154184464495</v>
      </c>
      <c r="E23" s="1">
        <v>550.34897027554905</v>
      </c>
      <c r="F23" s="1">
        <v>724.995716280583</v>
      </c>
      <c r="G23" s="1">
        <v>913.44217207918405</v>
      </c>
      <c r="H23" s="1">
        <v>782.36992631858698</v>
      </c>
      <c r="I23" s="1">
        <v>577.06240378375901</v>
      </c>
      <c r="J23" s="1">
        <v>106.249269417693</v>
      </c>
      <c r="K23" s="1">
        <v>3674.7122847191899</v>
      </c>
      <c r="L23" s="1">
        <v>138.97843194124101</v>
      </c>
      <c r="M23" s="1">
        <v>119.31010924005599</v>
      </c>
      <c r="N23" s="1">
        <v>130.589883870454</v>
      </c>
      <c r="O23" s="1">
        <v>320.488179220321</v>
      </c>
      <c r="P23" s="1">
        <v>540.03034717299204</v>
      </c>
      <c r="Q23" s="1">
        <v>687.22319795394696</v>
      </c>
      <c r="R23" s="1">
        <v>1352.51246926107</v>
      </c>
      <c r="S23" s="1">
        <v>385.57966605910701</v>
      </c>
      <c r="T23" s="1">
        <v>10</v>
      </c>
      <c r="U23" s="9">
        <f>D23/$C23*100</f>
        <v>17.319718141281559</v>
      </c>
      <c r="V23" s="9">
        <f>E23/$C23*100</f>
        <v>12.451334169130069</v>
      </c>
      <c r="W23" s="9">
        <f>F23/$C23*100</f>
        <v>16.402618015397806</v>
      </c>
      <c r="X23" s="9">
        <f>G23/$C23*100</f>
        <v>20.666112490479279</v>
      </c>
      <c r="Y23" s="9">
        <f>H23/$C23*100</f>
        <v>17.700677066031378</v>
      </c>
      <c r="Z23" s="9">
        <f>I23/$C23*100</f>
        <v>13.055710492845227</v>
      </c>
      <c r="AA23" s="9">
        <f>J23/$C23*100</f>
        <v>2.4038296248346835</v>
      </c>
      <c r="AB23" s="9">
        <f>L23/$K23*100</f>
        <v>3.7820221332474007</v>
      </c>
      <c r="AC23" s="9">
        <f>M23/$K23*100</f>
        <v>3.2467877753638423</v>
      </c>
      <c r="AD23" s="9">
        <f>N23/$K23*100</f>
        <v>3.5537444499667346</v>
      </c>
      <c r="AE23" s="9">
        <f>O23/$K23*100</f>
        <v>8.7214495826796874</v>
      </c>
      <c r="AF23" s="9">
        <f>P23/$K23*100</f>
        <v>14.695853860957703</v>
      </c>
      <c r="AG23" s="9">
        <f>Q23/$K23*100</f>
        <v>18.701415096133502</v>
      </c>
      <c r="AH23" s="9">
        <f>R23/$K23*100</f>
        <v>36.805941920550246</v>
      </c>
      <c r="AI23" s="9">
        <f>S23/$K23*100</f>
        <v>10.492785181100833</v>
      </c>
    </row>
    <row r="24" spans="1:35" x14ac:dyDescent="0.25">
      <c r="A24" t="s">
        <v>40</v>
      </c>
      <c r="B24" t="s">
        <v>68</v>
      </c>
      <c r="C24" s="1">
        <v>8460</v>
      </c>
      <c r="D24" s="1">
        <v>1745.5032341604399</v>
      </c>
      <c r="E24" s="1">
        <v>1244.9530912217299</v>
      </c>
      <c r="F24" s="1">
        <v>1609.9405081364</v>
      </c>
      <c r="G24" s="1">
        <v>1741.0569729368599</v>
      </c>
      <c r="H24" s="1">
        <v>1411.75955990285</v>
      </c>
      <c r="I24" s="1">
        <v>592.43299333508799</v>
      </c>
      <c r="J24" s="1">
        <v>114.35364030663401</v>
      </c>
      <c r="K24" s="1">
        <v>6642.7584152969102</v>
      </c>
      <c r="L24" s="1">
        <v>54.775030224561696</v>
      </c>
      <c r="M24" s="1">
        <v>237.76874847792101</v>
      </c>
      <c r="N24" s="1">
        <v>444.91850200383698</v>
      </c>
      <c r="O24" s="1">
        <v>955.23257805810795</v>
      </c>
      <c r="P24" s="1">
        <v>1168.4904122241301</v>
      </c>
      <c r="Q24" s="1">
        <v>871.04742770294104</v>
      </c>
      <c r="R24" s="1">
        <v>2050.5164739175598</v>
      </c>
      <c r="S24" s="1">
        <v>860.00924268784297</v>
      </c>
      <c r="T24" s="1">
        <v>3</v>
      </c>
      <c r="U24" s="9">
        <f>D24/$C24*100</f>
        <v>20.632425935702599</v>
      </c>
      <c r="V24" s="9">
        <f>E24/$C24*100</f>
        <v>14.715757579453074</v>
      </c>
      <c r="W24" s="9">
        <f>F24/$C24*100</f>
        <v>19.030029647002365</v>
      </c>
      <c r="X24" s="9">
        <f>G24/$C24*100</f>
        <v>20.579869656464066</v>
      </c>
      <c r="Y24" s="9">
        <f>H24/$C24*100</f>
        <v>16.687465247078606</v>
      </c>
      <c r="Z24" s="9">
        <f>I24/$C24*100</f>
        <v>7.0027540583343733</v>
      </c>
      <c r="AA24" s="9">
        <f>J24/$C24*100</f>
        <v>1.351697875964941</v>
      </c>
      <c r="AB24" s="9">
        <f>L24/$K24*100</f>
        <v>0.82458260258909977</v>
      </c>
      <c r="AC24" s="9">
        <f>M24/$K24*100</f>
        <v>3.5793676905423557</v>
      </c>
      <c r="AD24" s="9">
        <f>N24/$K24*100</f>
        <v>6.6977974237220632</v>
      </c>
      <c r="AE24" s="9">
        <f>O24/$K24*100</f>
        <v>14.380058980594615</v>
      </c>
      <c r="AF24" s="9">
        <f>P24/$K24*100</f>
        <v>17.59043968140308</v>
      </c>
      <c r="AG24" s="9">
        <f>Q24/$K24*100</f>
        <v>13.112736806702131</v>
      </c>
      <c r="AH24" s="9">
        <f>R24/$K24*100</f>
        <v>30.868448703412739</v>
      </c>
      <c r="AI24" s="9">
        <f>S24/$K24*100</f>
        <v>12.946568111033784</v>
      </c>
    </row>
    <row r="25" spans="1:35" x14ac:dyDescent="0.25">
      <c r="A25" t="s">
        <v>41</v>
      </c>
      <c r="B25" t="s">
        <v>69</v>
      </c>
      <c r="C25" s="1">
        <v>30260</v>
      </c>
      <c r="D25" s="1">
        <v>5637.2814735739603</v>
      </c>
      <c r="E25" s="1">
        <v>4931.6217721742396</v>
      </c>
      <c r="F25" s="1">
        <v>5313.1970938968598</v>
      </c>
      <c r="G25" s="1">
        <v>6469.5277523061704</v>
      </c>
      <c r="H25" s="1">
        <v>4636.2072104406898</v>
      </c>
      <c r="I25" s="1">
        <v>2760.6515924742298</v>
      </c>
      <c r="J25" s="1">
        <v>511.51310513387301</v>
      </c>
      <c r="K25" s="1">
        <v>24623.604984600399</v>
      </c>
      <c r="L25" s="1">
        <v>471.55611804962399</v>
      </c>
      <c r="M25" s="1">
        <v>697.10237286828794</v>
      </c>
      <c r="N25" s="1">
        <v>1032.0767411501699</v>
      </c>
      <c r="O25" s="1">
        <v>2589.6843940157901</v>
      </c>
      <c r="P25" s="1">
        <v>3117.1464556314299</v>
      </c>
      <c r="Q25" s="1">
        <v>5966.5869774825896</v>
      </c>
      <c r="R25" s="1">
        <v>7175.3521327178196</v>
      </c>
      <c r="S25" s="1">
        <v>3574.0997926847099</v>
      </c>
      <c r="T25" s="1">
        <v>21</v>
      </c>
      <c r="U25" s="9">
        <f>D25/$C25*100</f>
        <v>18.629482728268208</v>
      </c>
      <c r="V25" s="9">
        <f>E25/$C25*100</f>
        <v>16.297494290066886</v>
      </c>
      <c r="W25" s="9">
        <f>F25/$C25*100</f>
        <v>17.558483456367679</v>
      </c>
      <c r="X25" s="9">
        <f>G25/$C25*100</f>
        <v>21.379800899888206</v>
      </c>
      <c r="Y25" s="9">
        <f>H25/$C25*100</f>
        <v>15.321239955190647</v>
      </c>
      <c r="Z25" s="9">
        <f>I25/$C25*100</f>
        <v>9.1231050643563449</v>
      </c>
      <c r="AA25" s="9">
        <f>J25/$C25*100</f>
        <v>1.690393605862105</v>
      </c>
      <c r="AB25" s="9">
        <f>L25/$K25*100</f>
        <v>1.9150571914410386</v>
      </c>
      <c r="AC25" s="9">
        <f>M25/$K25*100</f>
        <v>2.8310329592448209</v>
      </c>
      <c r="AD25" s="9">
        <f>N25/$K25*100</f>
        <v>4.1914120283997027</v>
      </c>
      <c r="AE25" s="9">
        <f>O25/$K25*100</f>
        <v>10.517080645321343</v>
      </c>
      <c r="AF25" s="9">
        <f>P25/$K25*100</f>
        <v>12.659179911231085</v>
      </c>
      <c r="AG25" s="9">
        <f>Q25/$K25*100</f>
        <v>24.231167537060852</v>
      </c>
      <c r="AH25" s="9">
        <f>R25/$K25*100</f>
        <v>29.140136617710056</v>
      </c>
      <c r="AI25" s="9">
        <f>S25/$K25*100</f>
        <v>14.51493310959119</v>
      </c>
    </row>
    <row r="26" spans="1:35" x14ac:dyDescent="0.25">
      <c r="A26" t="s">
        <v>42</v>
      </c>
      <c r="B26" t="s">
        <v>70</v>
      </c>
      <c r="C26" s="1">
        <v>9989</v>
      </c>
      <c r="D26" s="1">
        <v>1502.74243169397</v>
      </c>
      <c r="E26" s="1">
        <v>1234.4452734904501</v>
      </c>
      <c r="F26" s="1">
        <v>1491.3241624618099</v>
      </c>
      <c r="G26" s="1">
        <v>2158.8985303537902</v>
      </c>
      <c r="H26" s="1">
        <v>2053.2457806186999</v>
      </c>
      <c r="I26" s="1">
        <v>1336.7867916037001</v>
      </c>
      <c r="J26" s="1">
        <v>211.557029777574</v>
      </c>
      <c r="K26" s="1">
        <v>8433.1092394090902</v>
      </c>
      <c r="L26" s="1">
        <v>221.20136640463801</v>
      </c>
      <c r="M26" s="1">
        <v>346.07501212527001</v>
      </c>
      <c r="N26" s="1">
        <v>214.01278083375499</v>
      </c>
      <c r="O26" s="1">
        <v>664.78409369916199</v>
      </c>
      <c r="P26" s="1">
        <v>1256.4458348031101</v>
      </c>
      <c r="Q26" s="1">
        <v>1502.5188251024299</v>
      </c>
      <c r="R26" s="1">
        <v>3334.1338768897799</v>
      </c>
      <c r="S26" s="1">
        <v>893.93744955094303</v>
      </c>
      <c r="T26" s="1">
        <v>13</v>
      </c>
      <c r="U26" s="9">
        <f>D26/$C26*100</f>
        <v>15.043972686895286</v>
      </c>
      <c r="V26" s="9">
        <f>E26/$C26*100</f>
        <v>12.358046586149264</v>
      </c>
      <c r="W26" s="9">
        <f>F26/$C26*100</f>
        <v>14.929664255298928</v>
      </c>
      <c r="X26" s="9">
        <f>G26/$C26*100</f>
        <v>21.612759338810594</v>
      </c>
      <c r="Y26" s="9">
        <f>H26/$C26*100</f>
        <v>20.555068381406546</v>
      </c>
      <c r="Z26" s="9">
        <f>I26/$C26*100</f>
        <v>13.382588763677045</v>
      </c>
      <c r="AA26" s="9">
        <f>J26/$C26*100</f>
        <v>2.1178999877622786</v>
      </c>
      <c r="AB26" s="9">
        <f>L26/$K26*100</f>
        <v>2.623010803310045</v>
      </c>
      <c r="AC26" s="9">
        <f>M26/$K26*100</f>
        <v>4.1037653171621855</v>
      </c>
      <c r="AD26" s="9">
        <f>N26/$K26*100</f>
        <v>2.5377683931051616</v>
      </c>
      <c r="AE26" s="9">
        <f>O26/$K26*100</f>
        <v>7.8830248112111923</v>
      </c>
      <c r="AF26" s="9">
        <f>P26/$K26*100</f>
        <v>14.89896311234253</v>
      </c>
      <c r="AG26" s="9">
        <f>Q26/$K26*100</f>
        <v>17.816902194044289</v>
      </c>
      <c r="AH26" s="9">
        <f>R26/$K26*100</f>
        <v>39.536234883676229</v>
      </c>
      <c r="AI26" s="9">
        <f>S26/$K26*100</f>
        <v>10.600330485148339</v>
      </c>
    </row>
    <row r="27" spans="1:35" x14ac:dyDescent="0.25">
      <c r="A27" t="s">
        <v>43</v>
      </c>
      <c r="B27" t="s">
        <v>71</v>
      </c>
      <c r="C27" s="1">
        <v>7515</v>
      </c>
      <c r="D27" s="1">
        <v>1413.7697344389401</v>
      </c>
      <c r="E27" s="1">
        <v>970.05426301935597</v>
      </c>
      <c r="F27" s="1">
        <v>1292.3613542521</v>
      </c>
      <c r="G27" s="1">
        <v>1539.5147932164</v>
      </c>
      <c r="H27" s="1">
        <v>1321.3463185401399</v>
      </c>
      <c r="I27" s="1">
        <v>814.44280343491596</v>
      </c>
      <c r="J27" s="1">
        <v>163.51073309814399</v>
      </c>
      <c r="K27" s="1">
        <v>6048.5360833793102</v>
      </c>
      <c r="L27" s="1">
        <v>173.272958600121</v>
      </c>
      <c r="M27" s="1">
        <v>207.22873021876299</v>
      </c>
      <c r="N27" s="1">
        <v>176.96627629531099</v>
      </c>
      <c r="O27" s="1">
        <v>598.08098649814394</v>
      </c>
      <c r="P27" s="1">
        <v>874.45854756173003</v>
      </c>
      <c r="Q27" s="1">
        <v>1367.2751145662701</v>
      </c>
      <c r="R27" s="1">
        <v>2013.90586590207</v>
      </c>
      <c r="S27" s="1">
        <v>637.34760373689801</v>
      </c>
      <c r="T27" s="1">
        <v>10</v>
      </c>
      <c r="U27" s="9">
        <f>D27/$C27*100</f>
        <v>18.812637850152232</v>
      </c>
      <c r="V27" s="9">
        <f>E27/$C27*100</f>
        <v>12.908240359539002</v>
      </c>
      <c r="W27" s="9">
        <f>F27/$C27*100</f>
        <v>17.197090542276779</v>
      </c>
      <c r="X27" s="9">
        <f>G27/$C27*100</f>
        <v>20.485892125301397</v>
      </c>
      <c r="Y27" s="9">
        <f>H27/$C27*100</f>
        <v>17.582785343182167</v>
      </c>
      <c r="Z27" s="9">
        <f>I27/$C27*100</f>
        <v>10.837562254622966</v>
      </c>
      <c r="AA27" s="9">
        <f>J27/$C27*100</f>
        <v>2.1757915249254021</v>
      </c>
      <c r="AB27" s="9">
        <f>L27/$K27*100</f>
        <v>2.8647090173811707</v>
      </c>
      <c r="AC27" s="9">
        <f>M27/$K27*100</f>
        <v>3.4260972797732658</v>
      </c>
      <c r="AD27" s="9">
        <f>N27/$K27*100</f>
        <v>2.9257703658509073</v>
      </c>
      <c r="AE27" s="9">
        <f>O27/$K27*100</f>
        <v>9.8880287437087873</v>
      </c>
      <c r="AF27" s="9">
        <f>P27/$K27*100</f>
        <v>14.457358532829831</v>
      </c>
      <c r="AG27" s="9">
        <f>Q27/$K27*100</f>
        <v>22.605058409478399</v>
      </c>
      <c r="AH27" s="9">
        <f>R27/$K27*100</f>
        <v>33.295756826780853</v>
      </c>
      <c r="AI27" s="9">
        <f>S27/$K27*100</f>
        <v>10.53722082419673</v>
      </c>
    </row>
    <row r="28" spans="1:35" x14ac:dyDescent="0.25">
      <c r="A28" t="s">
        <v>44</v>
      </c>
      <c r="B28" t="s">
        <v>72</v>
      </c>
      <c r="C28" s="1">
        <v>21223</v>
      </c>
      <c r="D28" s="1">
        <v>4344.36383782747</v>
      </c>
      <c r="E28" s="1">
        <v>3257.4484741341598</v>
      </c>
      <c r="F28" s="1">
        <v>4034.7754165204101</v>
      </c>
      <c r="G28" s="1">
        <v>4227.2053401100902</v>
      </c>
      <c r="H28" s="1">
        <v>3420.1622288990602</v>
      </c>
      <c r="I28" s="1">
        <v>1692.3637909353699</v>
      </c>
      <c r="J28" s="1">
        <v>246.68091157345299</v>
      </c>
      <c r="K28" s="1">
        <v>16897.0848101386</v>
      </c>
      <c r="L28" s="1">
        <v>200.5947137412</v>
      </c>
      <c r="M28" s="1">
        <v>496.40625043964502</v>
      </c>
      <c r="N28" s="1">
        <v>831.34041348528103</v>
      </c>
      <c r="O28" s="1">
        <v>2292.5604039746599</v>
      </c>
      <c r="P28" s="1">
        <v>2630.8772129347199</v>
      </c>
      <c r="Q28" s="1">
        <v>3565.2927351756798</v>
      </c>
      <c r="R28" s="1">
        <v>4935.3413638832199</v>
      </c>
      <c r="S28" s="1">
        <v>1944.6717165042101</v>
      </c>
      <c r="T28" s="1">
        <v>15</v>
      </c>
      <c r="U28" s="9">
        <f>D28/$C28*100</f>
        <v>20.470074154584509</v>
      </c>
      <c r="V28" s="9">
        <f>E28/$C28*100</f>
        <v>15.348671131009564</v>
      </c>
      <c r="W28" s="9">
        <f>F28/$C28*100</f>
        <v>19.01133400801211</v>
      </c>
      <c r="X28" s="9">
        <f>G28/$C28*100</f>
        <v>19.918038637846159</v>
      </c>
      <c r="Y28" s="9">
        <f>H28/$C28*100</f>
        <v>16.115357060260379</v>
      </c>
      <c r="Z28" s="9">
        <f>I28/$C28*100</f>
        <v>7.9741968191837627</v>
      </c>
      <c r="AA28" s="9">
        <f>J28/$C28*100</f>
        <v>1.162328189103581</v>
      </c>
      <c r="AB28" s="9">
        <f>L28/$K28*100</f>
        <v>1.1871557490250568</v>
      </c>
      <c r="AC28" s="9">
        <f>M28/$K28*100</f>
        <v>2.9378218551746333</v>
      </c>
      <c r="AD28" s="9">
        <f>N28/$K28*100</f>
        <v>4.9200227307047637</v>
      </c>
      <c r="AE28" s="9">
        <f>O28/$K28*100</f>
        <v>13.567786572267639</v>
      </c>
      <c r="AF28" s="9">
        <f>P28/$K28*100</f>
        <v>15.570006557321292</v>
      </c>
      <c r="AG28" s="9">
        <f>Q28/$K28*100</f>
        <v>21.100046399935394</v>
      </c>
      <c r="AH28" s="9">
        <f>R28/$K28*100</f>
        <v>29.208241654335033</v>
      </c>
      <c r="AI28" s="9">
        <f>S28/$K28*100</f>
        <v>11.508918481236282</v>
      </c>
    </row>
    <row r="29" spans="1:35" x14ac:dyDescent="0.25">
      <c r="A29" t="s">
        <v>45</v>
      </c>
      <c r="B29" t="s">
        <v>73</v>
      </c>
      <c r="C29" s="1">
        <v>7437</v>
      </c>
      <c r="D29" s="1">
        <v>1297.4859573712999</v>
      </c>
      <c r="E29" s="1">
        <v>975.61923893601102</v>
      </c>
      <c r="F29" s="1">
        <v>1281.0671679813699</v>
      </c>
      <c r="G29" s="1">
        <v>1541.35583261288</v>
      </c>
      <c r="H29" s="1">
        <v>1375.3024279706401</v>
      </c>
      <c r="I29" s="1">
        <v>828.08952494547805</v>
      </c>
      <c r="J29" s="1">
        <v>138.079850182326</v>
      </c>
      <c r="K29" s="1">
        <v>6101.7057284553703</v>
      </c>
      <c r="L29" s="1">
        <v>101.347550968443</v>
      </c>
      <c r="M29" s="1">
        <v>217.27773992436499</v>
      </c>
      <c r="N29" s="1">
        <v>213.26098289912599</v>
      </c>
      <c r="O29" s="1">
        <v>641.69933934844096</v>
      </c>
      <c r="P29" s="1">
        <v>818.48713254457505</v>
      </c>
      <c r="Q29" s="1">
        <v>1415.7166386454201</v>
      </c>
      <c r="R29" s="1">
        <v>2071.6433585003401</v>
      </c>
      <c r="S29" s="1">
        <v>622.27298562466501</v>
      </c>
      <c r="T29" s="1">
        <v>11</v>
      </c>
      <c r="U29" s="9">
        <f>D29/$C29*100</f>
        <v>17.446362207493614</v>
      </c>
      <c r="V29" s="9">
        <f>E29/$C29*100</f>
        <v>13.118451511846322</v>
      </c>
      <c r="W29" s="9">
        <f>F29/$C29*100</f>
        <v>17.225590533566894</v>
      </c>
      <c r="X29" s="9">
        <f>G29/$C29*100</f>
        <v>20.725505346414952</v>
      </c>
      <c r="Y29" s="9">
        <f>H29/$C29*100</f>
        <v>18.492704423432031</v>
      </c>
      <c r="Z29" s="9">
        <f>I29/$C29*100</f>
        <v>11.134725358954929</v>
      </c>
      <c r="AA29" s="9">
        <f>J29/$C29*100</f>
        <v>1.856660618291327</v>
      </c>
      <c r="AB29" s="9">
        <f>L29/$K29*100</f>
        <v>1.6609708084709427</v>
      </c>
      <c r="AC29" s="9">
        <f>M29/$K29*100</f>
        <v>3.56093442709123</v>
      </c>
      <c r="AD29" s="9">
        <f>N29/$K29*100</f>
        <v>3.495104359172569</v>
      </c>
      <c r="AE29" s="9">
        <f>O29/$K29*100</f>
        <v>10.516720535306533</v>
      </c>
      <c r="AF29" s="9">
        <f>P29/$K29*100</f>
        <v>13.414070900331222</v>
      </c>
      <c r="AG29" s="9">
        <f>Q29/$K29*100</f>
        <v>23.201981571205739</v>
      </c>
      <c r="AH29" s="9">
        <f>R29/$K29*100</f>
        <v>33.951872651596574</v>
      </c>
      <c r="AI29" s="9">
        <f>S29/$K29*100</f>
        <v>10.198344746825274</v>
      </c>
    </row>
  </sheetData>
  <sortState ref="A2:AI29">
    <sortCondition ref="A2:A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2020-08-02T07:49:36Z</dcterms:created>
  <dcterms:modified xsi:type="dcterms:W3CDTF">2020-08-27T09:42:39Z</dcterms:modified>
</cp:coreProperties>
</file>