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72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</calcChain>
</file>

<file path=xl/sharedStrings.xml><?xml version="1.0" encoding="utf-8"?>
<sst xmlns="http://schemas.openxmlformats.org/spreadsheetml/2006/main" count="45" uniqueCount="45">
  <si>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</si>
  <si>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</si>
  <si>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</si>
  <si>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</si>
  <si>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</si>
  <si>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</si>
  <si>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</si>
  <si>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</si>
  <si>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</si>
  <si>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</si>
  <si>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</si>
  <si>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</si>
  <si>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</si>
  <si>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</si>
  <si>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</si>
  <si>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</si>
  <si>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</si>
  <si>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</si>
  <si>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0051</t>
  </si>
  <si>
    <t>5211</t>
  </si>
  <si>
    <t>5212</t>
  </si>
  <si>
    <t>5213</t>
  </si>
  <si>
    <t>5214</t>
  </si>
  <si>
    <t>Alençon</t>
  </si>
  <si>
    <t>La Ferté-Bernard</t>
  </si>
  <si>
    <t>La Flèche</t>
  </si>
  <si>
    <t>Le Mans</t>
  </si>
  <si>
    <t>Sablé-sur-Sarthe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</si>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</sst>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28</v>
      </c>
      <c r="U1" s="6" t="s">
        <v>29</v>
      </c>
      <c r="V1" s="6" t="s">
        <v>30</v>
      </c>
      <c r="W1" s="6" t="s">
        <v>31</v>
      </c>
      <c r="X1" s="6" t="s">
        <v>32</v>
      </c>
      <c r="Y1" s="6" t="s">
        <v>33</v>
      </c>
      <c r="Z1" s="6" t="s">
        <v>34</v>
      </c>
      <c r="AA1" s="6" t="s">
        <v>35</v>
      </c>
      <c r="AB1" s="7" t="s">
        <v>36</v>
      </c>
      <c r="AC1" s="7" t="s">
        <v>37</v>
      </c>
      <c r="AD1" s="7" t="s">
        <v>38</v>
      </c>
      <c r="AE1" s="7" t="s">
        <v>39</v>
      </c>
      <c r="AF1" s="7" t="s">
        <v>40</v>
      </c>
      <c r="AG1" s="7" t="s">
        <v>41</v>
      </c>
      <c r="AH1" s="7" t="s">
        <v>42</v>
      </c>
      <c r="AI1" s="7" t="s">
        <v>43</v>
      </c>
    </row>
    <row r="2" spans="1:35" x14ac:dyDescent="0.25">
      <c r="A2" t="s">
        <v>18</v>
      </c>
      <c r="B2" t="s">
        <v>23</v>
      </c>
      <c r="C2" s="1">
        <v>25323</v>
      </c>
      <c r="D2" s="1">
        <v>4717.3362052708098</v>
      </c>
      <c r="E2" s="1">
        <v>3629.9593056254998</v>
      </c>
      <c r="F2" s="1">
        <v>4316.28070054204</v>
      </c>
      <c r="G2" s="1">
        <v>5143.3519023375202</v>
      </c>
      <c r="H2" s="1">
        <v>4929.8664680846396</v>
      </c>
      <c r="I2" s="1">
        <v>2271.1618928228199</v>
      </c>
      <c r="J2" s="1">
        <v>315.04352531668201</v>
      </c>
      <c r="K2" s="1">
        <v>20529.047595850701</v>
      </c>
      <c r="L2" s="1">
        <v>469.726139814676</v>
      </c>
      <c r="M2" s="1">
        <v>761.54217239019897</v>
      </c>
      <c r="N2" s="1">
        <v>859.23541526343297</v>
      </c>
      <c r="O2" s="1">
        <v>2601.7265143403301</v>
      </c>
      <c r="P2" s="1">
        <v>3356.7758071653898</v>
      </c>
      <c r="Q2" s="1">
        <v>3489.8436117578999</v>
      </c>
      <c r="R2" s="1">
        <v>6695.0640128806899</v>
      </c>
      <c r="S2" s="1">
        <v>2295.1339222380402</v>
      </c>
      <c r="T2" s="1">
        <v>37</v>
      </c>
      <c r="U2" s="9">
        <f>D2/$C2*100</f>
        <v>18.628662501563046</v>
      </c>
      <c r="V2" s="9">
        <f>E2/$C2*100</f>
        <v>14.334633754395213</v>
      </c>
      <c r="W2" s="9">
        <f>F2/$C2*100</f>
        <v>17.044902659803498</v>
      </c>
      <c r="X2" s="9">
        <f>G2/$C2*100</f>
        <v>20.310989623415551</v>
      </c>
      <c r="Y2" s="9">
        <f>H2/$C2*100</f>
        <v>19.467940086421986</v>
      </c>
      <c r="Z2" s="9">
        <f>I2/$C2*100</f>
        <v>8.9687710493338866</v>
      </c>
      <c r="AA2" s="9">
        <f>J2/$C2*100</f>
        <v>1.2441003250668641</v>
      </c>
      <c r="AB2" s="9">
        <f>L2/$K2*100</f>
        <v>2.2881048797880732</v>
      </c>
      <c r="AC2" s="9">
        <f>M2/$K2*100</f>
        <v>3.7095835490396576</v>
      </c>
      <c r="AD2" s="9">
        <f>N2/$K2*100</f>
        <v>4.1854616550117028</v>
      </c>
      <c r="AE2" s="9">
        <f>O2/$K2*100</f>
        <v>12.673391214048269</v>
      </c>
      <c r="AF2" s="9">
        <f>P2/$K2*100</f>
        <v>16.351346994995794</v>
      </c>
      <c r="AG2" s="9">
        <f>Q2/$K2*100</f>
        <v>16.999539776327772</v>
      </c>
      <c r="AH2" s="9">
        <f>R2/$K2*100</f>
        <v>32.612638173404044</v>
      </c>
      <c r="AI2" s="9">
        <f>S2/$K2*100</f>
        <v>11.179933757384482</v>
      </c>
    </row>
    <row r="3" spans="1:35" x14ac:dyDescent="0.25">
      <c r="A3" t="s">
        <v>19</v>
      </c>
      <c r="B3" t="s">
        <v>24</v>
      </c>
      <c r="C3" s="1">
        <v>34251</v>
      </c>
      <c r="D3" s="1">
        <v>5964.6728744283</v>
      </c>
      <c r="E3" s="1">
        <v>4927.0228292890997</v>
      </c>
      <c r="F3" s="1">
        <v>5827.3509521037504</v>
      </c>
      <c r="G3" s="1">
        <v>7157.7224670511496</v>
      </c>
      <c r="H3" s="1">
        <v>6193.1694567571103</v>
      </c>
      <c r="I3" s="1">
        <v>3593.2413150907901</v>
      </c>
      <c r="J3" s="1">
        <v>587.82010527978196</v>
      </c>
      <c r="K3" s="1">
        <v>28374.176490011901</v>
      </c>
      <c r="L3" s="1">
        <v>420.924068370763</v>
      </c>
      <c r="M3" s="1">
        <v>952.60364632849996</v>
      </c>
      <c r="N3" s="1">
        <v>1078.3599059444</v>
      </c>
      <c r="O3" s="1">
        <v>3031.7135843277401</v>
      </c>
      <c r="P3" s="1">
        <v>3879.7485704739902</v>
      </c>
      <c r="Q3" s="1">
        <v>5998.6022459673304</v>
      </c>
      <c r="R3" s="1">
        <v>9599.2479436648391</v>
      </c>
      <c r="S3" s="1">
        <v>3412.9765249343</v>
      </c>
      <c r="T3" s="1">
        <v>39</v>
      </c>
      <c r="U3" s="9">
        <f>D3/$C3*100</f>
        <v>17.414594827678901</v>
      </c>
      <c r="V3" s="9">
        <f>E3/$C3*100</f>
        <v>14.385048113307933</v>
      </c>
      <c r="W3" s="9">
        <f>F3/$C3*100</f>
        <v>17.013666614416366</v>
      </c>
      <c r="X3" s="9">
        <f>G3/$C3*100</f>
        <v>20.897849601620827</v>
      </c>
      <c r="Y3" s="9">
        <f>H3/$C3*100</f>
        <v>18.081718655680447</v>
      </c>
      <c r="Z3" s="9">
        <f>I3/$C3*100</f>
        <v>10.490909214594582</v>
      </c>
      <c r="AA3" s="9">
        <f>J3/$C3*100</f>
        <v>1.7162129727008903</v>
      </c>
      <c r="AB3" s="9">
        <f>L3/$K3*100</f>
        <v>1.4834758940719708</v>
      </c>
      <c r="AC3" s="9">
        <f>M3/$K3*100</f>
        <v>3.3572909038041319</v>
      </c>
      <c r="AD3" s="9">
        <f>N3/$K3*100</f>
        <v>3.8004976332053104</v>
      </c>
      <c r="AE3" s="9">
        <f>O3/$K3*100</f>
        <v>10.684763257869157</v>
      </c>
      <c r="AF3" s="9">
        <f>P3/$K3*100</f>
        <v>13.673519553385857</v>
      </c>
      <c r="AG3" s="9">
        <f>Q3/$K3*100</f>
        <v>21.141062007839842</v>
      </c>
      <c r="AH3" s="9">
        <f>R3/$K3*100</f>
        <v>33.830930554209758</v>
      </c>
      <c r="AI3" s="9">
        <f>S3/$K3*100</f>
        <v>12.028460195613834</v>
      </c>
    </row>
    <row r="4" spans="1:35" x14ac:dyDescent="0.25">
      <c r="A4" t="s">
        <v>20</v>
      </c>
      <c r="B4" t="s">
        <v>25</v>
      </c>
      <c r="C4" s="1">
        <v>52989</v>
      </c>
      <c r="D4" s="1">
        <v>8758.4134206976105</v>
      </c>
      <c r="E4" s="1">
        <v>7705.0611487091101</v>
      </c>
      <c r="F4" s="1">
        <v>7864.1352560728501</v>
      </c>
      <c r="G4" s="1">
        <v>11165.122279588601</v>
      </c>
      <c r="H4" s="1">
        <v>10384.4506143538</v>
      </c>
      <c r="I4" s="1">
        <v>6106.8624167545204</v>
      </c>
      <c r="J4" s="1">
        <v>1004.95486382347</v>
      </c>
      <c r="K4" s="1">
        <v>44355.7098043101</v>
      </c>
      <c r="L4" s="1">
        <v>803.51527548624699</v>
      </c>
      <c r="M4" s="1">
        <v>1480.8391161255599</v>
      </c>
      <c r="N4" s="1">
        <v>1705.6427163391099</v>
      </c>
      <c r="O4" s="1">
        <v>4294.2921220886001</v>
      </c>
      <c r="P4" s="1">
        <v>6212.6018172727299</v>
      </c>
      <c r="Q4" s="1">
        <v>8069.7935158599103</v>
      </c>
      <c r="R4" s="1">
        <v>15832.2662683037</v>
      </c>
      <c r="S4" s="1">
        <v>5956.75897283427</v>
      </c>
      <c r="T4" s="1">
        <v>36</v>
      </c>
      <c r="U4" s="9">
        <f>D4/$C4*100</f>
        <v>16.528738833904416</v>
      </c>
      <c r="V4" s="9">
        <f>E4/$C4*100</f>
        <v>14.540869140216101</v>
      </c>
      <c r="W4" s="9">
        <f>F4/$C4*100</f>
        <v>14.841071271533432</v>
      </c>
      <c r="X4" s="9">
        <f>G4/$C4*100</f>
        <v>21.070641604085001</v>
      </c>
      <c r="Y4" s="9">
        <f>H4/$C4*100</f>
        <v>19.597370424717962</v>
      </c>
      <c r="Z4" s="9">
        <f>I4/$C4*100</f>
        <v>11.524773852600578</v>
      </c>
      <c r="AA4" s="9">
        <f>J4/$C4*100</f>
        <v>1.8965348729424409</v>
      </c>
      <c r="AB4" s="9">
        <f>L4/$K4*100</f>
        <v>1.8115261350370011</v>
      </c>
      <c r="AC4" s="9">
        <f>M4/$K4*100</f>
        <v>3.3385535315718586</v>
      </c>
      <c r="AD4" s="9">
        <f>N4/$K4*100</f>
        <v>3.8453735130474018</v>
      </c>
      <c r="AE4" s="9">
        <f>O4/$K4*100</f>
        <v>9.6814866474559675</v>
      </c>
      <c r="AF4" s="9">
        <f>P4/$K4*100</f>
        <v>14.006318114807947</v>
      </c>
      <c r="AG4" s="9">
        <f>Q4/$K4*100</f>
        <v>18.193358986841776</v>
      </c>
      <c r="AH4" s="9">
        <f>R4/$K4*100</f>
        <v>35.693862950571607</v>
      </c>
      <c r="AI4" s="9">
        <f>S4/$K4*100</f>
        <v>13.429520120666504</v>
      </c>
    </row>
    <row r="5" spans="1:35" x14ac:dyDescent="0.25">
      <c r="A5" t="s">
        <v>21</v>
      </c>
      <c r="B5" t="s">
        <v>26</v>
      </c>
      <c r="C5" s="1">
        <v>422143</v>
      </c>
      <c r="D5" s="1">
        <v>79131.6513491363</v>
      </c>
      <c r="E5" s="1">
        <v>71061.929869170301</v>
      </c>
      <c r="F5" s="1">
        <v>75361.802750342002</v>
      </c>
      <c r="G5" s="1">
        <v>82223.337139281706</v>
      </c>
      <c r="H5" s="1">
        <v>71061.152177865501</v>
      </c>
      <c r="I5" s="1">
        <v>37380.541378508002</v>
      </c>
      <c r="J5" s="1">
        <v>5922.5853356962198</v>
      </c>
      <c r="K5" s="1">
        <v>343351.79396086402</v>
      </c>
      <c r="L5" s="1">
        <v>3000.6236093263201</v>
      </c>
      <c r="M5" s="1">
        <v>9883.2021266240299</v>
      </c>
      <c r="N5" s="1">
        <v>22008.024997879798</v>
      </c>
      <c r="O5" s="1">
        <v>46777.670552891199</v>
      </c>
      <c r="P5" s="1">
        <v>57114.284799716603</v>
      </c>
      <c r="Q5" s="1">
        <v>50344.036176014</v>
      </c>
      <c r="R5" s="1">
        <v>104750.141754486</v>
      </c>
      <c r="S5" s="1">
        <v>49473.809943926099</v>
      </c>
      <c r="T5" s="1">
        <v>220</v>
      </c>
      <c r="U5" s="9">
        <f>D5/$C5*100</f>
        <v>18.745224094474221</v>
      </c>
      <c r="V5" s="9">
        <f>E5/$C5*100</f>
        <v>16.833615592150124</v>
      </c>
      <c r="W5" s="9">
        <f>F5/$C5*100</f>
        <v>17.85219765585169</v>
      </c>
      <c r="X5" s="9">
        <f>G5/$C5*100</f>
        <v>19.477602883212967</v>
      </c>
      <c r="Y5" s="9">
        <f>H5/$C5*100</f>
        <v>16.833431367537894</v>
      </c>
      <c r="Z5" s="9">
        <f>I5/$C5*100</f>
        <v>8.8549475837590581</v>
      </c>
      <c r="AA5" s="9">
        <f>J5/$C5*100</f>
        <v>1.4029808230140546</v>
      </c>
      <c r="AB5" s="9">
        <f>L5/$K5*100</f>
        <v>0.873921051849328</v>
      </c>
      <c r="AC5" s="9">
        <f>M5/$K5*100</f>
        <v>2.8784477904171193</v>
      </c>
      <c r="AD5" s="9">
        <f>N5/$K5*100</f>
        <v>6.4097597231102048</v>
      </c>
      <c r="AE5" s="9">
        <f>O5/$K5*100</f>
        <v>13.623831701378272</v>
      </c>
      <c r="AF5" s="9">
        <f>P5/$K5*100</f>
        <v>16.634334173954137</v>
      </c>
      <c r="AG5" s="9">
        <f>Q5/$K5*100</f>
        <v>14.662523121039037</v>
      </c>
      <c r="AH5" s="9">
        <f>R5/$K5*100</f>
        <v>30.508109640582116</v>
      </c>
      <c r="AI5" s="9">
        <f>S5/$K5*100</f>
        <v>14.409072797669795</v>
      </c>
    </row>
    <row r="6" spans="1:35" x14ac:dyDescent="0.25">
      <c r="A6" t="s">
        <v>22</v>
      </c>
      <c r="B6" t="s">
        <v>27</v>
      </c>
      <c r="C6" s="1">
        <v>31800</v>
      </c>
      <c r="D6" s="1">
        <v>6101.2583897864197</v>
      </c>
      <c r="E6" s="1">
        <v>5177.40433463724</v>
      </c>
      <c r="F6" s="1">
        <v>5775.2990330668999</v>
      </c>
      <c r="G6" s="1">
        <v>6748.7706908937298</v>
      </c>
      <c r="H6" s="1">
        <v>4731.5472428838002</v>
      </c>
      <c r="I6" s="1">
        <v>2775.76907347727</v>
      </c>
      <c r="J6" s="1">
        <v>489.95123525465402</v>
      </c>
      <c r="K6" s="1">
        <v>25693.974457607299</v>
      </c>
      <c r="L6" s="1">
        <v>472.70055578125499</v>
      </c>
      <c r="M6" s="1">
        <v>680.36390951533303</v>
      </c>
      <c r="N6" s="1">
        <v>1080.0901610154399</v>
      </c>
      <c r="O6" s="1">
        <v>2737.4144723511499</v>
      </c>
      <c r="P6" s="1">
        <v>3293.48878070398</v>
      </c>
      <c r="Q6" s="1">
        <v>6376.9300874875998</v>
      </c>
      <c r="R6" s="1">
        <v>7405.2558334061796</v>
      </c>
      <c r="S6" s="1">
        <v>3647.7306573463102</v>
      </c>
      <c r="T6" s="1">
        <v>22</v>
      </c>
      <c r="U6" s="9">
        <f>D6/$C6*100</f>
        <v>19.186347137693144</v>
      </c>
      <c r="V6" s="9">
        <f>E6/$C6*100</f>
        <v>16.281145706406416</v>
      </c>
      <c r="W6" s="9">
        <f>F6/$C6*100</f>
        <v>18.161317714046852</v>
      </c>
      <c r="X6" s="9">
        <f>G6/$C6*100</f>
        <v>21.222549342433112</v>
      </c>
      <c r="Y6" s="9">
        <f>H6/$C6*100</f>
        <v>14.879079380137735</v>
      </c>
      <c r="Z6" s="9">
        <f>I6/$C6*100</f>
        <v>8.7288335643939305</v>
      </c>
      <c r="AA6" s="9">
        <f>J6/$C6*100</f>
        <v>1.5407271548888493</v>
      </c>
      <c r="AB6" s="9">
        <f>L6/$K6*100</f>
        <v>1.8397331115945783</v>
      </c>
      <c r="AC6" s="9">
        <f>M6/$K6*100</f>
        <v>2.6479512176594984</v>
      </c>
      <c r="AD6" s="9">
        <f>N6/$K6*100</f>
        <v>4.2036710311107752</v>
      </c>
      <c r="AE6" s="9">
        <f>O6/$K6*100</f>
        <v>10.653916064514007</v>
      </c>
      <c r="AF6" s="9">
        <f>P6/$K6*100</f>
        <v>12.818136743063766</v>
      </c>
      <c r="AG6" s="9">
        <f>Q6/$K6*100</f>
        <v>24.818776472316301</v>
      </c>
      <c r="AH6" s="9">
        <f>R6/$K6*100</f>
        <v>28.820982310946764</v>
      </c>
      <c r="AI6" s="9">
        <f>S6/$K6*100</f>
        <v>14.196833048794112</v>
      </c>
    </row>
  </sheetData>
  <sortState ref="A2:AI6">
    <sortCondition ref="A2:A6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2020-08-02T07:49:03Z</dcterms:created>
  <dcterms:modified xsi:type="dcterms:W3CDTF">2020-08-27T09:41:50Z</dcterms:modified>
</cp:coreProperties>
</file>