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<sst xmlns="http://schemas.openxmlformats.org/spreadsheetml/2006/main" count="69" uniqueCount="69">
  <si>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</si>
  <si>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</si>
  <si>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</si>
  <si>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</si>
  <si>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</si>
  <si>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</si>
  <si>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</si>
  <si>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</si>
  <si>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</si>
  <si>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</si>
  <si>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</si>
  <si>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</si>
  <si>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</si>
  <si>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</si>
  <si>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</si>
  <si>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</si>
  <si>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</si>
  <si>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</si>
  <si>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200040475</t>
  </si>
  <si>
    <t>200068963</t>
  </si>
  <si>
    <t>200070373</t>
  </si>
  <si>
    <t>200072676</t>
  </si>
  <si>
    <t>200072684</t>
  </si>
  <si>
    <t>200072692</t>
  </si>
  <si>
    <t>200072700</t>
  </si>
  <si>
    <t>200072718</t>
  </si>
  <si>
    <t>200073112</t>
  </si>
  <si>
    <t>246100663</t>
  </si>
  <si>
    <t>247200090</t>
  </si>
  <si>
    <t>247200132</t>
  </si>
  <si>
    <t>247200348</t>
  </si>
  <si>
    <t>247200421</t>
  </si>
  <si>
    <t>247200447</t>
  </si>
  <si>
    <t>247200629</t>
  </si>
  <si>
    <t>247200686</t>
  </si>
  <si>
    <t>CC Loué - Brûlon - Noyen</t>
  </si>
  <si>
    <t>CC Maine Cœur de Sarthe</t>
  </si>
  <si>
    <t>CC Loir-Lucé-Bercé</t>
  </si>
  <si>
    <t>CC Maine Saosnois</t>
  </si>
  <si>
    <t>CC Le Gesnois Bilurien</t>
  </si>
  <si>
    <t>CC des Vallées de la Braye et de l'Anille</t>
  </si>
  <si>
    <t>CC Haute Sarthe Alpes Mancelles</t>
  </si>
  <si>
    <t>CC de la Champagne Conlinoise et du Pays de Sillé</t>
  </si>
  <si>
    <t>CC Sud Sarthe</t>
  </si>
  <si>
    <t>CU d'Alençon</t>
  </si>
  <si>
    <t>CC de Sablé-sur-Sarthe</t>
  </si>
  <si>
    <t>CU Le Mans Métropole</t>
  </si>
  <si>
    <t>CC du Pays Fléchois</t>
  </si>
  <si>
    <t>CC du Sud Est du Pays Manceau</t>
  </si>
  <si>
    <t>CC Orée de Bercé - Belinois</t>
  </si>
  <si>
    <t>CC du Val de Sarthe</t>
  </si>
  <si>
    <t>CC du Pays de l'Huisne Sarthoise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</si>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</sst>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18461</v>
      </c>
      <c r="D2" s="1">
        <v>3931.3474788610101</v>
      </c>
      <c r="E2" s="1">
        <v>2848.1893025823701</v>
      </c>
      <c r="F2" s="1">
        <v>3554.84489180434</v>
      </c>
      <c r="G2" s="1">
        <v>3587.9119188230102</v>
      </c>
      <c r="H2" s="1">
        <v>2758.2392833763101</v>
      </c>
      <c r="I2" s="1">
        <v>1492.2871858298599</v>
      </c>
      <c r="J2" s="1">
        <v>288.179938723117</v>
      </c>
      <c r="K2" s="1">
        <v>14603.813540974499</v>
      </c>
      <c r="L2" s="1">
        <v>409.39053583609501</v>
      </c>
      <c r="M2" s="1">
        <v>570.81452728021202</v>
      </c>
      <c r="N2" s="1">
        <v>650.73300673393601</v>
      </c>
      <c r="O2" s="1">
        <v>1707.59132807268</v>
      </c>
      <c r="P2" s="1">
        <v>2233.0903679921498</v>
      </c>
      <c r="Q2" s="1">
        <v>3144.5752318442501</v>
      </c>
      <c r="R2" s="1">
        <v>4225.0623668907201</v>
      </c>
      <c r="S2" s="1">
        <v>1662.55617632441</v>
      </c>
      <c r="T2" s="1">
        <v>29</v>
      </c>
      <c r="U2" s="9">
        <f>D2/$C2*100</f>
        <v>21.295419960245979</v>
      </c>
      <c r="V2" s="9">
        <f>E2/$C2*100</f>
        <v>15.428142043130762</v>
      </c>
      <c r="W2" s="9">
        <f>F2/$C2*100</f>
        <v>19.255971463107848</v>
      </c>
      <c r="X2" s="9">
        <f>G2/$C2*100</f>
        <v>19.435089750409027</v>
      </c>
      <c r="Y2" s="9">
        <f>H2/$C2*100</f>
        <v>14.940898561163046</v>
      </c>
      <c r="Z2" s="9">
        <f>I2/$C2*100</f>
        <v>8.083458024104111</v>
      </c>
      <c r="AA2" s="9">
        <f>J2/$C2*100</f>
        <v>1.5610201978393208</v>
      </c>
      <c r="AB2" s="9">
        <f>L2/$K2*100</f>
        <v>2.803312536738789</v>
      </c>
      <c r="AC2" s="9">
        <f>M2/$K2*100</f>
        <v>3.9086675934245187</v>
      </c>
      <c r="AD2" s="9">
        <f>N2/$K2*100</f>
        <v>4.4559114981038936</v>
      </c>
      <c r="AE2" s="9">
        <f>O2/$K2*100</f>
        <v>11.692776844086808</v>
      </c>
      <c r="AF2" s="9">
        <f>P2/$K2*100</f>
        <v>15.29114543763983</v>
      </c>
      <c r="AG2" s="9">
        <f>Q2/$K2*100</f>
        <v>21.532562183305</v>
      </c>
      <c r="AH2" s="9">
        <f>R2/$K2*100</f>
        <v>28.931226456954512</v>
      </c>
      <c r="AI2" s="9">
        <f>S2/$K2*100</f>
        <v>11.384397449746329</v>
      </c>
    </row>
    <row r="3" spans="1:35" x14ac:dyDescent="0.25">
      <c r="A3" t="s">
        <v>19</v>
      </c>
      <c r="B3" t="s">
        <v>36</v>
      </c>
      <c r="C3" s="1">
        <v>21222</v>
      </c>
      <c r="D3" s="1">
        <v>4500.0400496963402</v>
      </c>
      <c r="E3" s="1">
        <v>3001.5090390514101</v>
      </c>
      <c r="F3" s="1">
        <v>4199.5916136876003</v>
      </c>
      <c r="G3" s="1">
        <v>4412.2496677705203</v>
      </c>
      <c r="H3" s="1">
        <v>3515.64480156123</v>
      </c>
      <c r="I3" s="1">
        <v>1417.78122992512</v>
      </c>
      <c r="J3" s="1">
        <v>175.18359830777101</v>
      </c>
      <c r="K3" s="1">
        <v>16740.0559557958</v>
      </c>
      <c r="L3" s="1">
        <v>159.934743217625</v>
      </c>
      <c r="M3" s="1">
        <v>602.49247879898996</v>
      </c>
      <c r="N3" s="1">
        <v>1023.01316459209</v>
      </c>
      <c r="O3" s="1">
        <v>2882.0108827231602</v>
      </c>
      <c r="P3" s="1">
        <v>3007.7852242013801</v>
      </c>
      <c r="Q3" s="1">
        <v>2398.0582961106402</v>
      </c>
      <c r="R3" s="1">
        <v>4757.9448841596904</v>
      </c>
      <c r="S3" s="1">
        <v>1908.81628199226</v>
      </c>
      <c r="T3" s="1">
        <v>13</v>
      </c>
      <c r="U3" s="9">
        <f>D3/$C3*100</f>
        <v>21.204599235210349</v>
      </c>
      <c r="V3" s="9">
        <f>E3/$C3*100</f>
        <v>14.143384407932382</v>
      </c>
      <c r="W3" s="9">
        <f>F3/$C3*100</f>
        <v>19.788858796002263</v>
      </c>
      <c r="X3" s="9">
        <f>G3/$C3*100</f>
        <v>20.790922946802944</v>
      </c>
      <c r="Y3" s="9">
        <f>H3/$C3*100</f>
        <v>16.566039023472008</v>
      </c>
      <c r="Z3" s="9">
        <f>I3/$C3*100</f>
        <v>6.68071449403977</v>
      </c>
      <c r="AA3" s="9">
        <f>J3/$C3*100</f>
        <v>0.82548109654024604</v>
      </c>
      <c r="AB3" s="9">
        <f>L3/$K3*100</f>
        <v>0.95540148515603873</v>
      </c>
      <c r="AC3" s="9">
        <f>M3/$K3*100</f>
        <v>3.5991067197740931</v>
      </c>
      <c r="AD3" s="9">
        <f>N3/$K3*100</f>
        <v>6.1111693252010841</v>
      </c>
      <c r="AE3" s="9">
        <f>O3/$K3*100</f>
        <v>17.216255969116638</v>
      </c>
      <c r="AF3" s="9">
        <f>P3/$K3*100</f>
        <v>17.967593609864931</v>
      </c>
      <c r="AG3" s="9">
        <f>Q3/$K3*100</f>
        <v>14.325270491586236</v>
      </c>
      <c r="AH3" s="9">
        <f>R3/$K3*100</f>
        <v>28.422514815503817</v>
      </c>
      <c r="AI3" s="9">
        <f>S3/$K3*100</f>
        <v>11.40268758379737</v>
      </c>
    </row>
    <row r="4" spans="1:35" x14ac:dyDescent="0.25">
      <c r="A4" t="s">
        <v>20</v>
      </c>
      <c r="B4" t="s">
        <v>37</v>
      </c>
      <c r="C4" s="1">
        <v>24007</v>
      </c>
      <c r="D4" s="1">
        <v>3762.4255414159002</v>
      </c>
      <c r="E4" s="1">
        <v>3028.63635652733</v>
      </c>
      <c r="F4" s="1">
        <v>3515.0180906350602</v>
      </c>
      <c r="G4" s="1">
        <v>4918.9912256019197</v>
      </c>
      <c r="H4" s="1">
        <v>4992.2824097462499</v>
      </c>
      <c r="I4" s="1">
        <v>3167.1809362804702</v>
      </c>
      <c r="J4" s="1">
        <v>622.46543979305204</v>
      </c>
      <c r="K4" s="1">
        <v>20189.9050965284</v>
      </c>
      <c r="L4" s="1">
        <v>410.49901616883699</v>
      </c>
      <c r="M4" s="1">
        <v>743.95521825989397</v>
      </c>
      <c r="N4" s="1">
        <v>773.21996085823002</v>
      </c>
      <c r="O4" s="1">
        <v>1931.7188235321701</v>
      </c>
      <c r="P4" s="1">
        <v>2830.6149774006499</v>
      </c>
      <c r="Q4" s="1">
        <v>3236.56348325319</v>
      </c>
      <c r="R4" s="1">
        <v>7909.8123340353904</v>
      </c>
      <c r="S4" s="1">
        <v>2353.5212830200599</v>
      </c>
      <c r="T4" s="1">
        <v>24</v>
      </c>
      <c r="U4" s="9">
        <f>D4/$C4*100</f>
        <v>15.67220203030741</v>
      </c>
      <c r="V4" s="9">
        <f>E4/$C4*100</f>
        <v>12.615638590941517</v>
      </c>
      <c r="W4" s="9">
        <f>F4/$C4*100</f>
        <v>14.641638233161411</v>
      </c>
      <c r="X4" s="9">
        <f>G4/$C4*100</f>
        <v>20.489820575673427</v>
      </c>
      <c r="Y4" s="9">
        <f>H4/$C4*100</f>
        <v>20.795111466431663</v>
      </c>
      <c r="Z4" s="9">
        <f>I4/$C4*100</f>
        <v>13.192739352190905</v>
      </c>
      <c r="AA4" s="9">
        <f>J4/$C4*100</f>
        <v>2.5928497512935897</v>
      </c>
      <c r="AB4" s="9">
        <f>L4/$K4*100</f>
        <v>2.0331894291044548</v>
      </c>
      <c r="AC4" s="9">
        <f>M4/$K4*100</f>
        <v>3.6847880894091722</v>
      </c>
      <c r="AD4" s="9">
        <f>N4/$K4*100</f>
        <v>3.8297354898967955</v>
      </c>
      <c r="AE4" s="9">
        <f>O4/$K4*100</f>
        <v>9.5677459319228007</v>
      </c>
      <c r="AF4" s="9">
        <f>P4/$K4*100</f>
        <v>14.019951871330818</v>
      </c>
      <c r="AG4" s="9">
        <f>Q4/$K4*100</f>
        <v>16.030602758057086</v>
      </c>
      <c r="AH4" s="9">
        <f>R4/$K4*100</f>
        <v>39.177065450374307</v>
      </c>
      <c r="AI4" s="9">
        <f>S4/$K4*100</f>
        <v>11.656920979904664</v>
      </c>
    </row>
    <row r="5" spans="1:35" x14ac:dyDescent="0.25">
      <c r="A5" t="s">
        <v>21</v>
      </c>
      <c r="B5" t="s">
        <v>38</v>
      </c>
      <c r="C5" s="1">
        <v>27631</v>
      </c>
      <c r="D5" s="1">
        <v>4885.6168715077401</v>
      </c>
      <c r="E5" s="1">
        <v>3871.7663863145799</v>
      </c>
      <c r="F5" s="1">
        <v>4629.4539429323804</v>
      </c>
      <c r="G5" s="1">
        <v>5519.1872438290002</v>
      </c>
      <c r="H5" s="1">
        <v>4987.3913823151697</v>
      </c>
      <c r="I5" s="1">
        <v>3254.7650330819201</v>
      </c>
      <c r="J5" s="1">
        <v>482.81914001918898</v>
      </c>
      <c r="K5" s="1">
        <v>22856.6741556411</v>
      </c>
      <c r="L5" s="1">
        <v>499.82413932123501</v>
      </c>
      <c r="M5" s="1">
        <v>836.04799424118801</v>
      </c>
      <c r="N5" s="1">
        <v>649.118434304576</v>
      </c>
      <c r="O5" s="1">
        <v>2211.7572532085901</v>
      </c>
      <c r="P5" s="1">
        <v>3645.1475365215802</v>
      </c>
      <c r="Q5" s="1">
        <v>4278.3134738805702</v>
      </c>
      <c r="R5" s="1">
        <v>8109.3476944506801</v>
      </c>
      <c r="S5" s="1">
        <v>2627.1176297126799</v>
      </c>
      <c r="T5" s="1">
        <v>49</v>
      </c>
      <c r="U5" s="9">
        <f>D5/$C5*100</f>
        <v>17.681650579087766</v>
      </c>
      <c r="V5" s="9">
        <f>E5/$C5*100</f>
        <v>14.012400515054033</v>
      </c>
      <c r="W5" s="9">
        <f>F5/$C5*100</f>
        <v>16.75456531769527</v>
      </c>
      <c r="X5" s="9">
        <f>G5/$C5*100</f>
        <v>19.974619969704317</v>
      </c>
      <c r="Y5" s="9">
        <f>H5/$C5*100</f>
        <v>18.04998509759028</v>
      </c>
      <c r="Z5" s="9">
        <f>I5/$C5*100</f>
        <v>11.779396449936376</v>
      </c>
      <c r="AA5" s="9">
        <f>J5/$C5*100</f>
        <v>1.7473820709318844</v>
      </c>
      <c r="AB5" s="9">
        <f>L5/$K5*100</f>
        <v>2.186775450871433</v>
      </c>
      <c r="AC5" s="9">
        <f>M5/$K5*100</f>
        <v>3.6577849802126554</v>
      </c>
      <c r="AD5" s="9">
        <f>N5/$K5*100</f>
        <v>2.8399513852472342</v>
      </c>
      <c r="AE5" s="9">
        <f>O5/$K5*100</f>
        <v>9.6766364089008174</v>
      </c>
      <c r="AF5" s="9">
        <f>P5/$K5*100</f>
        <v>15.947847493909983</v>
      </c>
      <c r="AG5" s="9">
        <f>Q5/$K5*100</f>
        <v>18.718005273854196</v>
      </c>
      <c r="AH5" s="9">
        <f>R5/$K5*100</f>
        <v>35.479123687158427</v>
      </c>
      <c r="AI5" s="9">
        <f>S5/$K5*100</f>
        <v>11.49387531984525</v>
      </c>
    </row>
    <row r="6" spans="1:35" x14ac:dyDescent="0.25">
      <c r="A6" t="s">
        <v>22</v>
      </c>
      <c r="B6" t="s">
        <v>39</v>
      </c>
      <c r="C6" s="1">
        <v>30869</v>
      </c>
      <c r="D6" s="1">
        <v>6433.9953888749997</v>
      </c>
      <c r="E6" s="1">
        <v>4636.9207860878396</v>
      </c>
      <c r="F6" s="1">
        <v>6045.8327519532104</v>
      </c>
      <c r="G6" s="1">
        <v>5919.6551764460701</v>
      </c>
      <c r="H6" s="1">
        <v>5110.8409648761199</v>
      </c>
      <c r="I6" s="1">
        <v>2450.8458235915</v>
      </c>
      <c r="J6" s="1">
        <v>270.909108170254</v>
      </c>
      <c r="K6" s="1">
        <v>24505.556748686198</v>
      </c>
      <c r="L6" s="1">
        <v>274.57134777664498</v>
      </c>
      <c r="M6" s="1">
        <v>908.17723911140899</v>
      </c>
      <c r="N6" s="1">
        <v>1061.69056399858</v>
      </c>
      <c r="O6" s="1">
        <v>3489.2373835450198</v>
      </c>
      <c r="P6" s="1">
        <v>4037.1270023840002</v>
      </c>
      <c r="Q6" s="1">
        <v>4480.5123478288997</v>
      </c>
      <c r="R6" s="1">
        <v>7466.6832711745101</v>
      </c>
      <c r="S6" s="1">
        <v>2787.5575928671401</v>
      </c>
      <c r="T6" s="1">
        <v>23</v>
      </c>
      <c r="U6" s="9">
        <f>D6/$C6*100</f>
        <v>20.842901904418671</v>
      </c>
      <c r="V6" s="9">
        <f>E6/$C6*100</f>
        <v>15.021286034817582</v>
      </c>
      <c r="W6" s="9">
        <f>F6/$C6*100</f>
        <v>19.585450620211898</v>
      </c>
      <c r="X6" s="9">
        <f>G6/$C6*100</f>
        <v>19.176698877339955</v>
      </c>
      <c r="Y6" s="9">
        <f>H6/$C6*100</f>
        <v>16.556548527247788</v>
      </c>
      <c r="Z6" s="9">
        <f>I6/$C6*100</f>
        <v>7.9395050814457875</v>
      </c>
      <c r="AA6" s="9">
        <f>J6/$C6*100</f>
        <v>0.8776089545182999</v>
      </c>
      <c r="AB6" s="9">
        <f>L6/$K6*100</f>
        <v>1.1204452548965875</v>
      </c>
      <c r="AC6" s="9">
        <f>M6/$K6*100</f>
        <v>3.7060053294243089</v>
      </c>
      <c r="AD6" s="9">
        <f>N6/$K6*100</f>
        <v>4.3324482479080988</v>
      </c>
      <c r="AE6" s="9">
        <f>O6/$K6*100</f>
        <v>14.238555848081624</v>
      </c>
      <c r="AF6" s="9">
        <f>P6/$K6*100</f>
        <v>16.474332918799899</v>
      </c>
      <c r="AG6" s="9">
        <f>Q6/$K6*100</f>
        <v>18.283658656598817</v>
      </c>
      <c r="AH6" s="9">
        <f>R6/$K6*100</f>
        <v>30.469347616739277</v>
      </c>
      <c r="AI6" s="9">
        <f>S6/$K6*100</f>
        <v>11.375206127551408</v>
      </c>
    </row>
    <row r="7" spans="1:35" x14ac:dyDescent="0.25">
      <c r="A7" t="s">
        <v>23</v>
      </c>
      <c r="B7" t="s">
        <v>40</v>
      </c>
      <c r="C7" s="1">
        <v>15521</v>
      </c>
      <c r="D7" s="1">
        <v>2432.9185610763302</v>
      </c>
      <c r="E7" s="1">
        <v>1921.68171309625</v>
      </c>
      <c r="F7" s="1">
        <v>2422.63209134824</v>
      </c>
      <c r="G7" s="1">
        <v>3300.7538166694299</v>
      </c>
      <c r="H7" s="1">
        <v>3116.9241430020902</v>
      </c>
      <c r="I7" s="1">
        <v>2017.0012105150599</v>
      </c>
      <c r="J7" s="1">
        <v>309.08846429259597</v>
      </c>
      <c r="K7" s="1">
        <v>13073.717368744399</v>
      </c>
      <c r="L7" s="1">
        <v>356.13937768194</v>
      </c>
      <c r="M7" s="1">
        <v>482.08034641859598</v>
      </c>
      <c r="N7" s="1">
        <v>330.79939207403498</v>
      </c>
      <c r="O7" s="1">
        <v>1148.2187673333799</v>
      </c>
      <c r="P7" s="1">
        <v>1790.26988536166</v>
      </c>
      <c r="Q7" s="1">
        <v>2505.5112878193499</v>
      </c>
      <c r="R7" s="1">
        <v>5057.8108309858098</v>
      </c>
      <c r="S7" s="1">
        <v>1402.88748106959</v>
      </c>
      <c r="T7" s="1">
        <v>19</v>
      </c>
      <c r="U7" s="9">
        <f>D7/$C7*100</f>
        <v>15.675011668554411</v>
      </c>
      <c r="V7" s="9">
        <f>E7/$C7*100</f>
        <v>12.381172044947169</v>
      </c>
      <c r="W7" s="9">
        <f>F7/$C7*100</f>
        <v>15.608737139026093</v>
      </c>
      <c r="X7" s="9">
        <f>G7/$C7*100</f>
        <v>21.266373408088587</v>
      </c>
      <c r="Y7" s="9">
        <f>H7/$C7*100</f>
        <v>20.081980175259908</v>
      </c>
      <c r="Z7" s="9">
        <f>I7/$C7*100</f>
        <v>12.995304494008506</v>
      </c>
      <c r="AA7" s="9">
        <f>J7/$C7*100</f>
        <v>1.9914210701153017</v>
      </c>
      <c r="AB7" s="9">
        <f>L7/$K7*100</f>
        <v>2.7240865595991055</v>
      </c>
      <c r="AC7" s="9">
        <f>M7/$K7*100</f>
        <v>3.6874007049526343</v>
      </c>
      <c r="AD7" s="9">
        <f>N7/$K7*100</f>
        <v>2.5302626846200895</v>
      </c>
      <c r="AE7" s="9">
        <f>O7/$K7*100</f>
        <v>8.7826494557580812</v>
      </c>
      <c r="AF7" s="9">
        <f>P7/$K7*100</f>
        <v>13.693656018920025</v>
      </c>
      <c r="AG7" s="9">
        <f>Q7/$K7*100</f>
        <v>19.164490229912161</v>
      </c>
      <c r="AH7" s="9">
        <f>R7/$K7*100</f>
        <v>38.686860732339376</v>
      </c>
      <c r="AI7" s="9">
        <f>S7/$K7*100</f>
        <v>10.730593613898227</v>
      </c>
    </row>
    <row r="8" spans="1:35" x14ac:dyDescent="0.25">
      <c r="A8" t="s">
        <v>24</v>
      </c>
      <c r="B8" t="s">
        <v>41</v>
      </c>
      <c r="C8" s="1">
        <v>23075</v>
      </c>
      <c r="D8" s="1">
        <v>4391.8135532679798</v>
      </c>
      <c r="E8" s="1">
        <v>3325.7111550462901</v>
      </c>
      <c r="F8" s="1">
        <v>4127.3750121171397</v>
      </c>
      <c r="G8" s="1">
        <v>4572.5937505390502</v>
      </c>
      <c r="H8" s="1">
        <v>4097.9702958199096</v>
      </c>
      <c r="I8" s="1">
        <v>2232.8828689759198</v>
      </c>
      <c r="J8" s="1">
        <v>326.653364233719</v>
      </c>
      <c r="K8" s="1">
        <v>18637.5915530325</v>
      </c>
      <c r="L8" s="1">
        <v>502.39185227283298</v>
      </c>
      <c r="M8" s="1">
        <v>705.25097938272802</v>
      </c>
      <c r="N8" s="1">
        <v>704.33537076304299</v>
      </c>
      <c r="O8" s="1">
        <v>2205.5846299558498</v>
      </c>
      <c r="P8" s="1">
        <v>2900.1684699295502</v>
      </c>
      <c r="Q8" s="1">
        <v>3536.1126485138102</v>
      </c>
      <c r="R8" s="1">
        <v>6012.9098333560196</v>
      </c>
      <c r="S8" s="1">
        <v>2070.8377688587002</v>
      </c>
      <c r="T8" s="1">
        <v>38</v>
      </c>
      <c r="U8" s="9">
        <f>D8/$C8*100</f>
        <v>19.03277812900533</v>
      </c>
      <c r="V8" s="9">
        <f>E8/$C8*100</f>
        <v>14.412616056538635</v>
      </c>
      <c r="W8" s="9">
        <f>F8/$C8*100</f>
        <v>17.886782284364635</v>
      </c>
      <c r="X8" s="9">
        <f>G8/$C8*100</f>
        <v>19.816224271025138</v>
      </c>
      <c r="Y8" s="9">
        <f>H8/$C8*100</f>
        <v>17.759351227821927</v>
      </c>
      <c r="Z8" s="9">
        <f>I8/$C8*100</f>
        <v>9.6766321515749496</v>
      </c>
      <c r="AA8" s="9">
        <f>J8/$C8*100</f>
        <v>1.4156158796694214</v>
      </c>
      <c r="AB8" s="9">
        <f>L8/$K8*100</f>
        <v>2.6955835513580046</v>
      </c>
      <c r="AC8" s="9">
        <f>M8/$K8*100</f>
        <v>3.7840242253188423</v>
      </c>
      <c r="AD8" s="9">
        <f>N8/$K8*100</f>
        <v>3.7791115271460138</v>
      </c>
      <c r="AE8" s="9">
        <f>O8/$K8*100</f>
        <v>11.834064630507378</v>
      </c>
      <c r="AF8" s="9">
        <f>P8/$K8*100</f>
        <v>15.560854317883511</v>
      </c>
      <c r="AG8" s="9">
        <f>Q8/$K8*100</f>
        <v>18.973012894138961</v>
      </c>
      <c r="AH8" s="9">
        <f>R8/$K8*100</f>
        <v>32.262268524591988</v>
      </c>
      <c r="AI8" s="9">
        <f>S8/$K8*100</f>
        <v>11.111080329055483</v>
      </c>
    </row>
    <row r="9" spans="1:35" x14ac:dyDescent="0.25">
      <c r="A9" t="s">
        <v>25</v>
      </c>
      <c r="B9" t="s">
        <v>42</v>
      </c>
      <c r="C9" s="1">
        <v>18521</v>
      </c>
      <c r="D9" s="1">
        <v>3704.8060373217299</v>
      </c>
      <c r="E9" s="1">
        <v>2675.74039537927</v>
      </c>
      <c r="F9" s="1">
        <v>3391.77269681179</v>
      </c>
      <c r="G9" s="1">
        <v>3896.4064525803701</v>
      </c>
      <c r="H9" s="1">
        <v>2957.5435960162299</v>
      </c>
      <c r="I9" s="1">
        <v>1620.44857452976</v>
      </c>
      <c r="J9" s="1">
        <v>274.28224736087498</v>
      </c>
      <c r="K9" s="1">
        <v>14887.4180505031</v>
      </c>
      <c r="L9" s="1">
        <v>388.38689782079598</v>
      </c>
      <c r="M9" s="1">
        <v>532.94166090834199</v>
      </c>
      <c r="N9" s="1">
        <v>661.27306318413696</v>
      </c>
      <c r="O9" s="1">
        <v>1943.4911992908601</v>
      </c>
      <c r="P9" s="1">
        <v>2468.3793063036601</v>
      </c>
      <c r="Q9" s="1">
        <v>2749.0348818224302</v>
      </c>
      <c r="R9" s="1">
        <v>4461.6421090534404</v>
      </c>
      <c r="S9" s="1">
        <v>1682.26893211947</v>
      </c>
      <c r="T9" s="1">
        <v>24</v>
      </c>
      <c r="U9" s="9">
        <f>D9/$C9*100</f>
        <v>20.003272163067489</v>
      </c>
      <c r="V9" s="9">
        <f>E9/$C9*100</f>
        <v>14.447062228709411</v>
      </c>
      <c r="W9" s="9">
        <f>F9/$C9*100</f>
        <v>18.313118604890612</v>
      </c>
      <c r="X9" s="9">
        <f>G9/$C9*100</f>
        <v>21.037775781979214</v>
      </c>
      <c r="Y9" s="9">
        <f>H9/$C9*100</f>
        <v>15.968595626673668</v>
      </c>
      <c r="Z9" s="9">
        <f>I9/$C9*100</f>
        <v>8.7492499029737054</v>
      </c>
      <c r="AA9" s="9">
        <f>J9/$C9*100</f>
        <v>1.4809256917060363</v>
      </c>
      <c r="AB9" s="9">
        <f>L9/$K9*100</f>
        <v>2.6088264365470075</v>
      </c>
      <c r="AC9" s="9">
        <f>M9/$K9*100</f>
        <v>3.5798125578285345</v>
      </c>
      <c r="AD9" s="9">
        <f>N9/$K9*100</f>
        <v>4.4418250427366086</v>
      </c>
      <c r="AE9" s="9">
        <f>O9/$K9*100</f>
        <v>13.054588731893524</v>
      </c>
      <c r="AF9" s="9">
        <f>P9/$K9*100</f>
        <v>16.580304912041107</v>
      </c>
      <c r="AG9" s="9">
        <f>Q9/$K9*100</f>
        <v>18.465491279258664</v>
      </c>
      <c r="AH9" s="9">
        <f>R9/$K9*100</f>
        <v>29.969213559517566</v>
      </c>
      <c r="AI9" s="9">
        <f>S9/$K9*100</f>
        <v>11.299937480177229</v>
      </c>
    </row>
    <row r="10" spans="1:35" x14ac:dyDescent="0.25">
      <c r="A10" t="s">
        <v>26</v>
      </c>
      <c r="B10" t="s">
        <v>43</v>
      </c>
      <c r="C10" s="1">
        <v>23121</v>
      </c>
      <c r="D10" s="1">
        <v>4076.8765828104902</v>
      </c>
      <c r="E10" s="1">
        <v>3068.2504620455302</v>
      </c>
      <c r="F10" s="1">
        <v>3822.8709001659499</v>
      </c>
      <c r="G10" s="1">
        <v>4696.0897270015803</v>
      </c>
      <c r="H10" s="1">
        <v>4406.3652341799798</v>
      </c>
      <c r="I10" s="1">
        <v>2583.2223133483899</v>
      </c>
      <c r="J10" s="1">
        <v>467.32478044808403</v>
      </c>
      <c r="K10" s="1">
        <v>19307.161847872201</v>
      </c>
      <c r="L10" s="1">
        <v>538.25108514485805</v>
      </c>
      <c r="M10" s="1">
        <v>741.06815378611498</v>
      </c>
      <c r="N10" s="1">
        <v>476.12720247511197</v>
      </c>
      <c r="O10" s="1">
        <v>1834.3967620324299</v>
      </c>
      <c r="P10" s="1">
        <v>2758.6072617997002</v>
      </c>
      <c r="Q10" s="1">
        <v>3731.4042646130601</v>
      </c>
      <c r="R10" s="1">
        <v>6711.6370113166104</v>
      </c>
      <c r="S10" s="1">
        <v>2515.6701067043</v>
      </c>
      <c r="T10" s="1">
        <v>19</v>
      </c>
      <c r="U10" s="9">
        <f>D10/$C10*100</f>
        <v>17.632786569830415</v>
      </c>
      <c r="V10" s="9">
        <f>E10/$C10*100</f>
        <v>13.270405527639506</v>
      </c>
      <c r="W10" s="9">
        <f>F10/$C10*100</f>
        <v>16.534193590960385</v>
      </c>
      <c r="X10" s="9">
        <f>G10/$C10*100</f>
        <v>20.310928277330483</v>
      </c>
      <c r="Y10" s="9">
        <f>H10/$C10*100</f>
        <v>19.057848856796763</v>
      </c>
      <c r="Z10" s="9">
        <f>I10/$C10*100</f>
        <v>11.172623646677868</v>
      </c>
      <c r="AA10" s="9">
        <f>J10/$C10*100</f>
        <v>2.0212135307646037</v>
      </c>
      <c r="AB10" s="9">
        <f>L10/$K10*100</f>
        <v>2.7878312171717643</v>
      </c>
      <c r="AC10" s="9">
        <f>M10/$K10*100</f>
        <v>3.8383070470183398</v>
      </c>
      <c r="AD10" s="9">
        <f>N10/$K10*100</f>
        <v>2.4660652157302181</v>
      </c>
      <c r="AE10" s="9">
        <f>O10/$K10*100</f>
        <v>9.5011207576042285</v>
      </c>
      <c r="AF10" s="9">
        <f>P10/$K10*100</f>
        <v>14.287999880747465</v>
      </c>
      <c r="AG10" s="9">
        <f>Q10/$K10*100</f>
        <v>19.32652916059897</v>
      </c>
      <c r="AH10" s="9">
        <f>R10/$K10*100</f>
        <v>34.762421655756128</v>
      </c>
      <c r="AI10" s="9">
        <f>S10/$K10*100</f>
        <v>13.029725065372807</v>
      </c>
    </row>
    <row r="11" spans="1:35" x14ac:dyDescent="0.25">
      <c r="A11" t="s">
        <v>27</v>
      </c>
      <c r="B11" t="s">
        <v>44</v>
      </c>
      <c r="C11" s="1">
        <v>7749</v>
      </c>
      <c r="D11" s="1">
        <v>1379.01514220638</v>
      </c>
      <c r="E11" s="1">
        <v>1117.41159587985</v>
      </c>
      <c r="F11" s="1">
        <v>1213.2474937720399</v>
      </c>
      <c r="G11" s="1">
        <v>1601.1356402782701</v>
      </c>
      <c r="H11" s="1">
        <v>1723.2657893820001</v>
      </c>
      <c r="I11" s="1">
        <v>627.00434274680299</v>
      </c>
      <c r="J11" s="1">
        <v>87.919995734655799</v>
      </c>
      <c r="K11" s="1">
        <v>6308.4436921055603</v>
      </c>
      <c r="L11" s="1">
        <v>49.753485510977796</v>
      </c>
      <c r="M11" s="1">
        <v>155.868396436388</v>
      </c>
      <c r="N11" s="1">
        <v>342.06192476476798</v>
      </c>
      <c r="O11" s="1">
        <v>1021.05168435964</v>
      </c>
      <c r="P11" s="1">
        <v>1091.3574720568199</v>
      </c>
      <c r="Q11" s="1">
        <v>768.536130451791</v>
      </c>
      <c r="R11" s="1">
        <v>2214.3912551932899</v>
      </c>
      <c r="S11" s="1">
        <v>665.42334333187705</v>
      </c>
      <c r="T11" s="1">
        <v>5</v>
      </c>
      <c r="U11" s="9">
        <f>D11/$C11*100</f>
        <v>17.796040033635048</v>
      </c>
      <c r="V11" s="9">
        <f>E11/$C11*100</f>
        <v>14.420074795197444</v>
      </c>
      <c r="W11" s="9">
        <f>F11/$C11*100</f>
        <v>15.656826606943348</v>
      </c>
      <c r="X11" s="9">
        <f>G11/$C11*100</f>
        <v>20.662480839827978</v>
      </c>
      <c r="Y11" s="9">
        <f>H11/$C11*100</f>
        <v>22.238557096167249</v>
      </c>
      <c r="Z11" s="9">
        <f>I11/$C11*100</f>
        <v>8.0914226706259242</v>
      </c>
      <c r="AA11" s="9">
        <f>J11/$C11*100</f>
        <v>1.1345979576029914</v>
      </c>
      <c r="AB11" s="9">
        <f>L11/$K11*100</f>
        <v>0.78868082112296145</v>
      </c>
      <c r="AC11" s="9">
        <f>M11/$K11*100</f>
        <v>2.4707900084999257</v>
      </c>
      <c r="AD11" s="9">
        <f>N11/$K11*100</f>
        <v>5.4222870403492252</v>
      </c>
      <c r="AE11" s="9">
        <f>O11/$K11*100</f>
        <v>16.185476706994987</v>
      </c>
      <c r="AF11" s="9">
        <f>P11/$K11*100</f>
        <v>17.299947900344325</v>
      </c>
      <c r="AG11" s="9">
        <f>Q11/$K11*100</f>
        <v>12.182658163590231</v>
      </c>
      <c r="AH11" s="9">
        <f>R11/$K11*100</f>
        <v>35.1020214060783</v>
      </c>
      <c r="AI11" s="9">
        <f>S11/$K11*100</f>
        <v>10.548137953019909</v>
      </c>
    </row>
    <row r="12" spans="1:35" x14ac:dyDescent="0.25">
      <c r="A12" t="s">
        <v>28</v>
      </c>
      <c r="B12" t="s">
        <v>45</v>
      </c>
      <c r="C12" s="1">
        <v>27987</v>
      </c>
      <c r="D12" s="1">
        <v>5219.5494865788096</v>
      </c>
      <c r="E12" s="1">
        <v>4559.5952352743398</v>
      </c>
      <c r="F12" s="1">
        <v>4937.06402461985</v>
      </c>
      <c r="G12" s="1">
        <v>5949.0736050727201</v>
      </c>
      <c r="H12" s="1">
        <v>4269.2332589440703</v>
      </c>
      <c r="I12" s="1">
        <v>2577.63954313677</v>
      </c>
      <c r="J12" s="1">
        <v>474.84484637345503</v>
      </c>
      <c r="K12" s="1">
        <v>22716.459936070201</v>
      </c>
      <c r="L12" s="1">
        <v>365.63657841598803</v>
      </c>
      <c r="M12" s="1">
        <v>590.12609506411195</v>
      </c>
      <c r="N12" s="1">
        <v>974.62422237484395</v>
      </c>
      <c r="O12" s="1">
        <v>2353.2022754618101</v>
      </c>
      <c r="P12" s="1">
        <v>2843.6787766636198</v>
      </c>
      <c r="Q12" s="1">
        <v>5566.3646037612498</v>
      </c>
      <c r="R12" s="1">
        <v>6738.6824796451601</v>
      </c>
      <c r="S12" s="1">
        <v>3284.14490468338</v>
      </c>
      <c r="T12" s="1">
        <v>16</v>
      </c>
      <c r="U12" s="9">
        <f>D12/$C12*100</f>
        <v>18.649907051769784</v>
      </c>
      <c r="V12" s="9">
        <f>E12/$C12*100</f>
        <v>16.291832762619574</v>
      </c>
      <c r="W12" s="9">
        <f>F12/$C12*100</f>
        <v>17.640561777324653</v>
      </c>
      <c r="X12" s="9">
        <f>G12/$C12*100</f>
        <v>21.256560564093043</v>
      </c>
      <c r="Y12" s="9">
        <f>H12/$C12*100</f>
        <v>15.254344013092044</v>
      </c>
      <c r="Z12" s="9">
        <f>I12/$C12*100</f>
        <v>9.2101316437516338</v>
      </c>
      <c r="AA12" s="9">
        <f>J12/$C12*100</f>
        <v>1.6966621873493231</v>
      </c>
      <c r="AB12" s="9">
        <f>L12/$K12*100</f>
        <v>1.6095667170192045</v>
      </c>
      <c r="AC12" s="9">
        <f>M12/$K12*100</f>
        <v>2.5977907505169129</v>
      </c>
      <c r="AD12" s="9">
        <f>N12/$K12*100</f>
        <v>4.2903877854105801</v>
      </c>
      <c r="AE12" s="9">
        <f>O12/$K12*100</f>
        <v>10.359018447787683</v>
      </c>
      <c r="AF12" s="9">
        <f>P12/$K12*100</f>
        <v>12.518142283905339</v>
      </c>
      <c r="AG12" s="9">
        <f>Q12/$K12*100</f>
        <v>24.503662187798593</v>
      </c>
      <c r="AH12" s="9">
        <f>R12/$K12*100</f>
        <v>29.664316088904247</v>
      </c>
      <c r="AI12" s="9">
        <f>S12/$K12*100</f>
        <v>14.457115738657278</v>
      </c>
    </row>
    <row r="13" spans="1:35" x14ac:dyDescent="0.25">
      <c r="A13" t="s">
        <v>29</v>
      </c>
      <c r="B13" t="s">
        <v>46</v>
      </c>
      <c r="C13" s="1">
        <v>205229</v>
      </c>
      <c r="D13" s="1">
        <v>36070.185787116003</v>
      </c>
      <c r="E13" s="1">
        <v>39843.023689410198</v>
      </c>
      <c r="F13" s="1">
        <v>34989.854312589698</v>
      </c>
      <c r="G13" s="1">
        <v>38115.559455385097</v>
      </c>
      <c r="H13" s="1">
        <v>34254.763574545097</v>
      </c>
      <c r="I13" s="1">
        <v>18889.4862618236</v>
      </c>
      <c r="J13" s="1">
        <v>3066.1269191302299</v>
      </c>
      <c r="K13" s="1">
        <v>169259.27429721001</v>
      </c>
      <c r="L13" s="1">
        <v>198.18378065088601</v>
      </c>
      <c r="M13" s="1">
        <v>3779.7044349397902</v>
      </c>
      <c r="N13" s="1">
        <v>13659.2723281087</v>
      </c>
      <c r="O13" s="1">
        <v>23749.175002211101</v>
      </c>
      <c r="P13" s="1">
        <v>28042.1058129548</v>
      </c>
      <c r="Q13" s="1">
        <v>19875.159394758899</v>
      </c>
      <c r="R13" s="1">
        <v>50576.141723123401</v>
      </c>
      <c r="S13" s="1">
        <v>29379.5318204625</v>
      </c>
      <c r="T13" s="1">
        <v>19</v>
      </c>
      <c r="U13" s="9">
        <f>D13/$C13*100</f>
        <v>17.575579370905672</v>
      </c>
      <c r="V13" s="9">
        <f>E13/$C13*100</f>
        <v>19.413934526509507</v>
      </c>
      <c r="W13" s="9">
        <f>F13/$C13*100</f>
        <v>17.049176438315101</v>
      </c>
      <c r="X13" s="9">
        <f>G13/$C13*100</f>
        <v>18.572209315148001</v>
      </c>
      <c r="Y13" s="9">
        <f>H13/$C13*100</f>
        <v>16.690995704576398</v>
      </c>
      <c r="Z13" s="9">
        <f>I13/$C13*100</f>
        <v>9.204101887074243</v>
      </c>
      <c r="AA13" s="9">
        <f>J13/$C13*100</f>
        <v>1.4940027574710346</v>
      </c>
      <c r="AB13" s="9">
        <f>L13/$K13*100</f>
        <v>0.11708887532087969</v>
      </c>
      <c r="AC13" s="9">
        <f>M13/$K13*100</f>
        <v>2.2330855727898467</v>
      </c>
      <c r="AD13" s="9">
        <f>N13/$K13*100</f>
        <v>8.0700288860531018</v>
      </c>
      <c r="AE13" s="9">
        <f>O13/$K13*100</f>
        <v>14.031240001956318</v>
      </c>
      <c r="AF13" s="9">
        <f>P13/$K13*100</f>
        <v>16.567544631979455</v>
      </c>
      <c r="AG13" s="9">
        <f>Q13/$K13*100</f>
        <v>11.74243448536782</v>
      </c>
      <c r="AH13" s="9">
        <f>R13/$K13*100</f>
        <v>29.880868822770957</v>
      </c>
      <c r="AI13" s="9">
        <f>S13/$K13*100</f>
        <v>17.357708723761661</v>
      </c>
    </row>
    <row r="14" spans="1:35" x14ac:dyDescent="0.25">
      <c r="A14" t="s">
        <v>30</v>
      </c>
      <c r="B14" t="s">
        <v>47</v>
      </c>
      <c r="C14" s="1">
        <v>27109</v>
      </c>
      <c r="D14" s="1">
        <v>5167.4882094426303</v>
      </c>
      <c r="E14" s="1">
        <v>4511.8984149663902</v>
      </c>
      <c r="F14" s="1">
        <v>4619.3877255356101</v>
      </c>
      <c r="G14" s="1">
        <v>5607.6485445734097</v>
      </c>
      <c r="H14" s="1">
        <v>4491.7725019347099</v>
      </c>
      <c r="I14" s="1">
        <v>2380.0581251449098</v>
      </c>
      <c r="J14" s="1">
        <v>330.746478402344</v>
      </c>
      <c r="K14" s="1">
        <v>22021.779455004998</v>
      </c>
      <c r="L14" s="1">
        <v>313.745114182294</v>
      </c>
      <c r="M14" s="1">
        <v>656.69805134915396</v>
      </c>
      <c r="N14" s="1">
        <v>1026.5063262529</v>
      </c>
      <c r="O14" s="1">
        <v>2471.3840546956299</v>
      </c>
      <c r="P14" s="1">
        <v>3458.2314181277602</v>
      </c>
      <c r="Q14" s="1">
        <v>4260.0437070231001</v>
      </c>
      <c r="R14" s="1">
        <v>6653.4585532957199</v>
      </c>
      <c r="S14" s="1">
        <v>3181.7122300784699</v>
      </c>
      <c r="T14" s="1">
        <v>14</v>
      </c>
      <c r="U14" s="9">
        <f>D14/$C14*100</f>
        <v>19.061891657540411</v>
      </c>
      <c r="V14" s="9">
        <f>E14/$C14*100</f>
        <v>16.643544265618022</v>
      </c>
      <c r="W14" s="9">
        <f>F14/$C14*100</f>
        <v>17.040052106442914</v>
      </c>
      <c r="X14" s="9">
        <f>G14/$C14*100</f>
        <v>20.68556031049987</v>
      </c>
      <c r="Y14" s="9">
        <f>H14/$C14*100</f>
        <v>16.569303559462575</v>
      </c>
      <c r="Z14" s="9">
        <f>I14/$C14*100</f>
        <v>8.779586576948283</v>
      </c>
      <c r="AA14" s="9">
        <f>J14/$C14*100</f>
        <v>1.220061523487934</v>
      </c>
      <c r="AB14" s="9">
        <f>L14/$K14*100</f>
        <v>1.4247037339709059</v>
      </c>
      <c r="AC14" s="9">
        <f>M14/$K14*100</f>
        <v>2.9820389977609323</v>
      </c>
      <c r="AD14" s="9">
        <f>N14/$K14*100</f>
        <v>4.6613232520571843</v>
      </c>
      <c r="AE14" s="9">
        <f>O14/$K14*100</f>
        <v>11.222453933594119</v>
      </c>
      <c r="AF14" s="9">
        <f>P14/$K14*100</f>
        <v>15.703687457199516</v>
      </c>
      <c r="AG14" s="9">
        <f>Q14/$K14*100</f>
        <v>19.344684273708403</v>
      </c>
      <c r="AH14" s="9">
        <f>R14/$K14*100</f>
        <v>30.213083220137126</v>
      </c>
      <c r="AI14" s="9">
        <f>S14/$K14*100</f>
        <v>14.448025131571947</v>
      </c>
    </row>
    <row r="15" spans="1:35" x14ac:dyDescent="0.25">
      <c r="A15" t="s">
        <v>31</v>
      </c>
      <c r="B15" t="s">
        <v>48</v>
      </c>
      <c r="C15" s="1">
        <v>17397</v>
      </c>
      <c r="D15" s="1">
        <v>3511.3805668221298</v>
      </c>
      <c r="E15" s="1">
        <v>2533.5568790175598</v>
      </c>
      <c r="F15" s="1">
        <v>3267.8488980194202</v>
      </c>
      <c r="G15" s="1">
        <v>3693.48530864746</v>
      </c>
      <c r="H15" s="1">
        <v>2890.5445472619099</v>
      </c>
      <c r="I15" s="1">
        <v>1287.65649372751</v>
      </c>
      <c r="J15" s="1">
        <v>212.52730650400801</v>
      </c>
      <c r="K15" s="1">
        <v>13707.438775831601</v>
      </c>
      <c r="L15" s="1">
        <v>69.994662809344504</v>
      </c>
      <c r="M15" s="1">
        <v>418.79635834037498</v>
      </c>
      <c r="N15" s="1">
        <v>994.55551022146506</v>
      </c>
      <c r="O15" s="1">
        <v>2144.00527093543</v>
      </c>
      <c r="P15" s="1">
        <v>2431.05617435869</v>
      </c>
      <c r="Q15" s="1">
        <v>1769.90292947285</v>
      </c>
      <c r="R15" s="1">
        <v>4231.3452874020304</v>
      </c>
      <c r="S15" s="1">
        <v>1647.7825822914101</v>
      </c>
      <c r="T15" s="1">
        <v>5</v>
      </c>
      <c r="U15" s="9">
        <f>D15/$C15*100</f>
        <v>20.183828055539056</v>
      </c>
      <c r="V15" s="9">
        <f>E15/$C15*100</f>
        <v>14.563182612045525</v>
      </c>
      <c r="W15" s="9">
        <f>F15/$C15*100</f>
        <v>18.783979410354775</v>
      </c>
      <c r="X15" s="9">
        <f>G15/$C15*100</f>
        <v>21.230587507314251</v>
      </c>
      <c r="Y15" s="9">
        <f>H15/$C15*100</f>
        <v>16.615189672138357</v>
      </c>
      <c r="Z15" s="9">
        <f>I15/$C15*100</f>
        <v>7.401600814666379</v>
      </c>
      <c r="AA15" s="9">
        <f>J15/$C15*100</f>
        <v>1.2216319279416452</v>
      </c>
      <c r="AB15" s="9">
        <f>L15/$K15*100</f>
        <v>0.51063268604749301</v>
      </c>
      <c r="AC15" s="9">
        <f>M15/$K15*100</f>
        <v>3.0552487973083617</v>
      </c>
      <c r="AD15" s="9">
        <f>N15/$K15*100</f>
        <v>7.2555896581863637</v>
      </c>
      <c r="AE15" s="9">
        <f>O15/$K15*100</f>
        <v>15.641180719447407</v>
      </c>
      <c r="AF15" s="9">
        <f>P15/$K15*100</f>
        <v>17.735305727901768</v>
      </c>
      <c r="AG15" s="9">
        <f>Q15/$K15*100</f>
        <v>12.911988580926373</v>
      </c>
      <c r="AH15" s="9">
        <f>R15/$K15*100</f>
        <v>30.868970904050773</v>
      </c>
      <c r="AI15" s="9">
        <f>S15/$K15*100</f>
        <v>12.021082926131418</v>
      </c>
    </row>
    <row r="16" spans="1:35" x14ac:dyDescent="0.25">
      <c r="A16" t="s">
        <v>32</v>
      </c>
      <c r="B16" t="s">
        <v>49</v>
      </c>
      <c r="C16" s="1">
        <v>19485</v>
      </c>
      <c r="D16" s="1">
        <v>3916.8287205301199</v>
      </c>
      <c r="E16" s="1">
        <v>2862.2728116427102</v>
      </c>
      <c r="F16" s="1">
        <v>3704.8734666700798</v>
      </c>
      <c r="G16" s="1">
        <v>4106.0049298150598</v>
      </c>
      <c r="H16" s="1">
        <v>3442.07943628761</v>
      </c>
      <c r="I16" s="1">
        <v>1251.75014273742</v>
      </c>
      <c r="J16" s="1">
        <v>201.19049231700399</v>
      </c>
      <c r="K16" s="1">
        <v>15642.9702570134</v>
      </c>
      <c r="L16" s="1">
        <v>105.18897194045</v>
      </c>
      <c r="M16" s="1">
        <v>608.53508977951901</v>
      </c>
      <c r="N16" s="1">
        <v>975.40282130784703</v>
      </c>
      <c r="O16" s="1">
        <v>2144.29430124594</v>
      </c>
      <c r="P16" s="1">
        <v>2847.8786466281299</v>
      </c>
      <c r="Q16" s="1">
        <v>2651.9767455933702</v>
      </c>
      <c r="R16" s="1">
        <v>4452.2000562337498</v>
      </c>
      <c r="S16" s="1">
        <v>1857.4936242843501</v>
      </c>
      <c r="T16" s="1">
        <v>8</v>
      </c>
      <c r="U16" s="9">
        <f>D16/$C16*100</f>
        <v>20.10176402632856</v>
      </c>
      <c r="V16" s="9">
        <f>E16/$C16*100</f>
        <v>14.689621820080628</v>
      </c>
      <c r="W16" s="9">
        <f>F16/$C16*100</f>
        <v>19.013977247472823</v>
      </c>
      <c r="X16" s="9">
        <f>G16/$C16*100</f>
        <v>21.072645264639771</v>
      </c>
      <c r="Y16" s="9">
        <f>H16/$C16*100</f>
        <v>17.665278092315166</v>
      </c>
      <c r="Z16" s="9">
        <f>I16/$C16*100</f>
        <v>6.4241731728889917</v>
      </c>
      <c r="AA16" s="9">
        <f>J16/$C16*100</f>
        <v>1.0325403762740775</v>
      </c>
      <c r="AB16" s="9">
        <f>L16/$K16*100</f>
        <v>0.67243605410097473</v>
      </c>
      <c r="AC16" s="9">
        <f>M16/$K16*100</f>
        <v>3.8901505262831217</v>
      </c>
      <c r="AD16" s="9">
        <f>N16/$K16*100</f>
        <v>6.2354067372245563</v>
      </c>
      <c r="AE16" s="9">
        <f>O16/$K16*100</f>
        <v>13.707718329800972</v>
      </c>
      <c r="AF16" s="9">
        <f>P16/$K16*100</f>
        <v>18.205485274456152</v>
      </c>
      <c r="AG16" s="9">
        <f>Q16/$K16*100</f>
        <v>16.953153410263489</v>
      </c>
      <c r="AH16" s="9">
        <f>R16/$K16*100</f>
        <v>28.461347065706029</v>
      </c>
      <c r="AI16" s="9">
        <f>S16/$K16*100</f>
        <v>11.87430260216443</v>
      </c>
    </row>
    <row r="17" spans="1:35" x14ac:dyDescent="0.25">
      <c r="A17" t="s">
        <v>33</v>
      </c>
      <c r="B17" t="s">
        <v>50</v>
      </c>
      <c r="C17" s="1">
        <v>30433</v>
      </c>
      <c r="D17" s="1">
        <v>6107.0094325426498</v>
      </c>
      <c r="E17" s="1">
        <v>4490.22833539366</v>
      </c>
      <c r="F17" s="1">
        <v>5660.2163385998001</v>
      </c>
      <c r="G17" s="1">
        <v>6531.2424418869005</v>
      </c>
      <c r="H17" s="1">
        <v>5292.6825763368997</v>
      </c>
      <c r="I17" s="1">
        <v>2088.3634402502498</v>
      </c>
      <c r="J17" s="1">
        <v>263.25743498984201</v>
      </c>
      <c r="K17" s="1">
        <v>24287.2380991102</v>
      </c>
      <c r="L17" s="1">
        <v>215.23615062400401</v>
      </c>
      <c r="M17" s="1">
        <v>599.73729224994202</v>
      </c>
      <c r="N17" s="1">
        <v>1451.92208719873</v>
      </c>
      <c r="O17" s="1">
        <v>3614.3350905632501</v>
      </c>
      <c r="P17" s="1">
        <v>4083.7524814164499</v>
      </c>
      <c r="Q17" s="1">
        <v>4230.0657040635797</v>
      </c>
      <c r="R17" s="1">
        <v>7174.1036823944896</v>
      </c>
      <c r="S17" s="1">
        <v>2918.08561059979</v>
      </c>
      <c r="T17" s="1">
        <v>16</v>
      </c>
      <c r="U17" s="9">
        <f>D17/$C17*100</f>
        <v>20.067063492073242</v>
      </c>
      <c r="V17" s="9">
        <f>E17/$C17*100</f>
        <v>14.754471578200176</v>
      </c>
      <c r="W17" s="9">
        <f>F17/$C17*100</f>
        <v>18.598943050635167</v>
      </c>
      <c r="X17" s="9">
        <f>G17/$C17*100</f>
        <v>21.461053599339206</v>
      </c>
      <c r="Y17" s="9">
        <f>H17/$C17*100</f>
        <v>17.391261381845034</v>
      </c>
      <c r="Z17" s="9">
        <f>I17/$C17*100</f>
        <v>6.8621675163482072</v>
      </c>
      <c r="AA17" s="9">
        <f>J17/$C17*100</f>
        <v>0.8650393815589722</v>
      </c>
      <c r="AB17" s="9">
        <f>L17/$K17*100</f>
        <v>0.88621089703851308</v>
      </c>
      <c r="AC17" s="9">
        <f>M17/$K17*100</f>
        <v>2.4693515574004863</v>
      </c>
      <c r="AD17" s="9">
        <f>N17/$K17*100</f>
        <v>5.9781276128384615</v>
      </c>
      <c r="AE17" s="9">
        <f>O17/$K17*100</f>
        <v>14.881622504024724</v>
      </c>
      <c r="AF17" s="9">
        <f>P17/$K17*100</f>
        <v>16.814396370438121</v>
      </c>
      <c r="AG17" s="9">
        <f>Q17/$K17*100</f>
        <v>17.416824781812281</v>
      </c>
      <c r="AH17" s="9">
        <f>R17/$K17*100</f>
        <v>29.538573522105523</v>
      </c>
      <c r="AI17" s="9">
        <f>S17/$K17*100</f>
        <v>12.014892754342037</v>
      </c>
    </row>
    <row r="18" spans="1:35" x14ac:dyDescent="0.25">
      <c r="A18" t="s">
        <v>34</v>
      </c>
      <c r="B18" t="s">
        <v>51</v>
      </c>
      <c r="C18" s="1">
        <v>28689</v>
      </c>
      <c r="D18" s="1">
        <v>5182.0348292482104</v>
      </c>
      <c r="E18" s="1">
        <v>4204.9849297156698</v>
      </c>
      <c r="F18" s="1">
        <v>5042.9844408653098</v>
      </c>
      <c r="G18" s="1">
        <v>6010.3155742328299</v>
      </c>
      <c r="H18" s="1">
        <v>4992.6421643592003</v>
      </c>
      <c r="I18" s="1">
        <v>2789.2025510081598</v>
      </c>
      <c r="J18" s="1">
        <v>466.83551057061197</v>
      </c>
      <c r="K18" s="1">
        <v>23559.203478519299</v>
      </c>
      <c r="L18" s="1">
        <v>310.36190940444999</v>
      </c>
      <c r="M18" s="1">
        <v>826.25665463687403</v>
      </c>
      <c r="N18" s="1">
        <v>976.69781722912103</v>
      </c>
      <c r="O18" s="1">
        <v>2591.36253683209</v>
      </c>
      <c r="P18" s="1">
        <v>3387.6489612321002</v>
      </c>
      <c r="Q18" s="1">
        <v>5097.0705062757197</v>
      </c>
      <c r="R18" s="1">
        <v>7528.8024400303302</v>
      </c>
      <c r="S18" s="1">
        <v>2841.0026528786502</v>
      </c>
      <c r="T18" s="1">
        <v>33</v>
      </c>
      <c r="U18" s="9">
        <f>D18/$C18*100</f>
        <v>18.062793507087076</v>
      </c>
      <c r="V18" s="9">
        <f>E18/$C18*100</f>
        <v>14.657133151088116</v>
      </c>
      <c r="W18" s="9">
        <f>F18/$C18*100</f>
        <v>17.578111613738052</v>
      </c>
      <c r="X18" s="9">
        <f>G18/$C18*100</f>
        <v>20.949895689054447</v>
      </c>
      <c r="Y18" s="9">
        <f>H18/$C18*100</f>
        <v>17.402635729231413</v>
      </c>
      <c r="Z18" s="9">
        <f>I18/$C18*100</f>
        <v>9.72220206702276</v>
      </c>
      <c r="AA18" s="9">
        <f>J18/$C18*100</f>
        <v>1.6272282427781102</v>
      </c>
      <c r="AB18" s="9">
        <f>L18/$K18*100</f>
        <v>1.3173701296286622</v>
      </c>
      <c r="AC18" s="9">
        <f>M18/$K18*100</f>
        <v>3.5071502115520778</v>
      </c>
      <c r="AD18" s="9">
        <f>N18/$K18*100</f>
        <v>4.1457166330756898</v>
      </c>
      <c r="AE18" s="9">
        <f>O18/$K18*100</f>
        <v>10.999363960648459</v>
      </c>
      <c r="AF18" s="9">
        <f>P18/$K18*100</f>
        <v>14.379301763410105</v>
      </c>
      <c r="AG18" s="9">
        <f>Q18/$K18*100</f>
        <v>21.63515634526058</v>
      </c>
      <c r="AH18" s="9">
        <f>R18/$K18*100</f>
        <v>31.956948149350239</v>
      </c>
      <c r="AI18" s="9">
        <f>S18/$K18*100</f>
        <v>12.058992807074342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2020-08-02T07:48:30Z</dcterms:created>
  <dcterms:modified xsi:type="dcterms:W3CDTF">2020-08-27T09:42:01Z</dcterms:modified>
</cp:coreProperties>
</file>