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2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<sst xmlns="http://schemas.openxmlformats.org/spreadsheetml/2006/main" count="75" uniqueCount="75">
  <si>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</si>
  <si>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</si>
  <si>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</si>
  <si>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</si>
  <si>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</si>
  <si>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</si>
  <si>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</si>
  <si>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</si>
  <si>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</si>
  <si>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</si>
  <si>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</si>
  <si>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</si>
  <si>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</si>
  <si>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</si>
  <si>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</si>
  <si>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</si>
  <si>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</si>
  <si>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</si>
  <si>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</si>
  <si>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</si>
  <si>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</si>
  <si>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</si>
  <si>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</si>
  <si>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</si>
  <si>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</si>
  <si>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</si>
  <si>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</si>
  <si>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</si>
  <si>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</si>
  <si>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7213</t>
  </si>
  <si>
    <t>7215</t>
  </si>
  <si>
    <t>7216</t>
  </si>
  <si>
    <t>7217</t>
  </si>
  <si>
    <t>7218</t>
  </si>
  <si>
    <t>7219</t>
  </si>
  <si>
    <t>7220</t>
  </si>
  <si>
    <t>7221</t>
  </si>
  <si>
    <t>7299</t>
  </si>
  <si>
    <t>Bonnétable</t>
  </si>
  <si>
    <t>Changé</t>
  </si>
  <si>
    <t>Château-du-Loir</t>
  </si>
  <si>
    <t>Écommoy</t>
  </si>
  <si>
    <t>Ferté-Bernard</t>
  </si>
  <si>
    <t>Flèche</t>
  </si>
  <si>
    <t>Loué</t>
  </si>
  <si>
    <t>Lude</t>
  </si>
  <si>
    <t>Mamers</t>
  </si>
  <si>
    <t>Mans-1</t>
  </si>
  <si>
    <t>Mans-2</t>
  </si>
  <si>
    <t>Mans-4</t>
  </si>
  <si>
    <t>Mans-6</t>
  </si>
  <si>
    <t>Mans-7</t>
  </si>
  <si>
    <t>Sablé-sur-Sarthe</t>
  </si>
  <si>
    <t>Saint-Calais</t>
  </si>
  <si>
    <t>Savigné-l'Évêque</t>
  </si>
  <si>
    <t>Sillé-le-Guillaume</t>
  </si>
  <si>
    <t>Suze-sur-Sarthe</t>
  </si>
  <si>
    <t>Mans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</si>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</sst>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29744</v>
      </c>
      <c r="D2" s="1">
        <v>5999.13204762441</v>
      </c>
      <c r="E2" s="1">
        <v>4218.1196677164498</v>
      </c>
      <c r="F2" s="1">
        <v>5664.3088001727601</v>
      </c>
      <c r="G2" s="1">
        <v>6123.6542303400201</v>
      </c>
      <c r="H2" s="1">
        <v>4957.5419698757996</v>
      </c>
      <c r="I2" s="1">
        <v>2436.6209448117602</v>
      </c>
      <c r="J2" s="1">
        <v>344.62233945880001</v>
      </c>
      <c r="K2" s="1">
        <v>23723.385894452502</v>
      </c>
      <c r="L2" s="1">
        <v>275.08119742406802</v>
      </c>
      <c r="M2" s="1">
        <v>856.64843056945699</v>
      </c>
      <c r="N2" s="1">
        <v>1257.1696554176301</v>
      </c>
      <c r="O2" s="1">
        <v>3663.5186351628699</v>
      </c>
      <c r="P2" s="1">
        <v>4030.41066409223</v>
      </c>
      <c r="Q2" s="1">
        <v>3757.27812737864</v>
      </c>
      <c r="R2" s="1">
        <v>7157.7608038233902</v>
      </c>
      <c r="S2" s="1">
        <v>2725.5183805842498</v>
      </c>
      <c r="T2" s="1">
        <v>23</v>
      </c>
      <c r="U2" s="9">
        <f>D2/$C2*100</f>
        <v>20.169217481254741</v>
      </c>
      <c r="V2" s="9">
        <f>E2/$C2*100</f>
        <v>14.181413621962244</v>
      </c>
      <c r="W2" s="9">
        <f>F2/$C2*100</f>
        <v>19.043534158730367</v>
      </c>
      <c r="X2" s="9">
        <f>G2/$C2*100</f>
        <v>20.587863872848374</v>
      </c>
      <c r="Y2" s="9">
        <f>H2/$C2*100</f>
        <v>16.667368107436118</v>
      </c>
      <c r="Z2" s="9">
        <f>I2/$C2*100</f>
        <v>8.191974666526896</v>
      </c>
      <c r="AA2" s="9">
        <f>J2/$C2*100</f>
        <v>1.1586280912412588</v>
      </c>
      <c r="AB2" s="9">
        <f>L2/$K2*100</f>
        <v>1.1595359897104454</v>
      </c>
      <c r="AC2" s="9">
        <f>M2/$K2*100</f>
        <v>3.6109872105978615</v>
      </c>
      <c r="AD2" s="9">
        <f>N2/$K2*100</f>
        <v>5.2992842632619652</v>
      </c>
      <c r="AE2" s="9">
        <f>O2/$K2*100</f>
        <v>15.442646557545356</v>
      </c>
      <c r="AF2" s="9">
        <f>P2/$K2*100</f>
        <v>16.989188145502894</v>
      </c>
      <c r="AG2" s="9">
        <f>Q2/$K2*100</f>
        <v>15.837866247655844</v>
      </c>
      <c r="AH2" s="9">
        <f>R2/$K2*100</f>
        <v>30.171750506731705</v>
      </c>
      <c r="AI2" s="9">
        <f>S2/$K2*100</f>
        <v>11.488741078994073</v>
      </c>
    </row>
    <row r="3" spans="1:35" x14ac:dyDescent="0.25">
      <c r="A3" t="s">
        <v>19</v>
      </c>
      <c r="B3" t="s">
        <v>39</v>
      </c>
      <c r="C3" s="1">
        <v>29115</v>
      </c>
      <c r="D3" s="1">
        <v>5505.6735685203303</v>
      </c>
      <c r="E3" s="1">
        <v>4494.5161620606304</v>
      </c>
      <c r="F3" s="1">
        <v>5098.1495225767203</v>
      </c>
      <c r="G3" s="1">
        <v>6335.3261706367202</v>
      </c>
      <c r="H3" s="1">
        <v>5167.9335839347304</v>
      </c>
      <c r="I3" s="1">
        <v>2184.8582606402501</v>
      </c>
      <c r="J3" s="1">
        <v>328.54273163062197</v>
      </c>
      <c r="K3" s="1">
        <v>23438.403070325199</v>
      </c>
      <c r="L3" s="1">
        <v>85.215572124817797</v>
      </c>
      <c r="M3" s="1">
        <v>640.65185484173003</v>
      </c>
      <c r="N3" s="1">
        <v>1703.5695012957401</v>
      </c>
      <c r="O3" s="1">
        <v>3554.9814419566401</v>
      </c>
      <c r="P3" s="1">
        <v>4186.2520025842696</v>
      </c>
      <c r="Q3" s="1">
        <v>2953.1966362110302</v>
      </c>
      <c r="R3" s="1">
        <v>7455.97607081355</v>
      </c>
      <c r="S3" s="1">
        <v>2858.5599904973901</v>
      </c>
      <c r="T3" s="1">
        <v>8</v>
      </c>
      <c r="U3" s="9">
        <f>D3/$C3*100</f>
        <v>18.910092971046989</v>
      </c>
      <c r="V3" s="9">
        <f>E3/$C3*100</f>
        <v>15.437115445854818</v>
      </c>
      <c r="W3" s="9">
        <f>F3/$C3*100</f>
        <v>17.510388193634622</v>
      </c>
      <c r="X3" s="9">
        <f>G3/$C3*100</f>
        <v>21.759663989822155</v>
      </c>
      <c r="Y3" s="9">
        <f>H3/$C3*100</f>
        <v>17.750072416056089</v>
      </c>
      <c r="Z3" s="9">
        <f>I3/$C3*100</f>
        <v>7.5042358256577373</v>
      </c>
      <c r="AA3" s="9">
        <f>J3/$C3*100</f>
        <v>1.1284311579276043</v>
      </c>
      <c r="AB3" s="9">
        <f>L3/$K3*100</f>
        <v>0.36357243225630498</v>
      </c>
      <c r="AC3" s="9">
        <f>M3/$K3*100</f>
        <v>2.7333425955663508</v>
      </c>
      <c r="AD3" s="9">
        <f>N3/$K3*100</f>
        <v>7.2682831513064494</v>
      </c>
      <c r="AE3" s="9">
        <f>O3/$K3*100</f>
        <v>15.167336406367706</v>
      </c>
      <c r="AF3" s="9">
        <f>P3/$K3*100</f>
        <v>17.860653688835921</v>
      </c>
      <c r="AG3" s="9">
        <f>Q3/$K3*100</f>
        <v>12.599820164156156</v>
      </c>
      <c r="AH3" s="9">
        <f>R3/$K3*100</f>
        <v>31.81093886150197</v>
      </c>
      <c r="AI3" s="9">
        <f>S3/$K3*100</f>
        <v>12.196052700009005</v>
      </c>
    </row>
    <row r="4" spans="1:35" x14ac:dyDescent="0.25">
      <c r="A4" t="s">
        <v>20</v>
      </c>
      <c r="B4" t="s">
        <v>40</v>
      </c>
      <c r="C4" s="1">
        <v>24007</v>
      </c>
      <c r="D4" s="1">
        <v>3762.4255414159002</v>
      </c>
      <c r="E4" s="1">
        <v>3028.63635652733</v>
      </c>
      <c r="F4" s="1">
        <v>3515.0180906350602</v>
      </c>
      <c r="G4" s="1">
        <v>4918.9912256019197</v>
      </c>
      <c r="H4" s="1">
        <v>4992.2824097462499</v>
      </c>
      <c r="I4" s="1">
        <v>3167.1809362804702</v>
      </c>
      <c r="J4" s="1">
        <v>622.46543979305204</v>
      </c>
      <c r="K4" s="1">
        <v>20189.9050965284</v>
      </c>
      <c r="L4" s="1">
        <v>410.49901616883699</v>
      </c>
      <c r="M4" s="1">
        <v>743.95521825989397</v>
      </c>
      <c r="N4" s="1">
        <v>773.21996085823002</v>
      </c>
      <c r="O4" s="1">
        <v>1931.7188235321701</v>
      </c>
      <c r="P4" s="1">
        <v>2830.6149774006499</v>
      </c>
      <c r="Q4" s="1">
        <v>3236.56348325319</v>
      </c>
      <c r="R4" s="1">
        <v>7909.8123340353904</v>
      </c>
      <c r="S4" s="1">
        <v>2353.5212830200599</v>
      </c>
      <c r="T4" s="1">
        <v>24</v>
      </c>
      <c r="U4" s="9">
        <f>D4/$C4*100</f>
        <v>15.67220203030741</v>
      </c>
      <c r="V4" s="9">
        <f>E4/$C4*100</f>
        <v>12.615638590941517</v>
      </c>
      <c r="W4" s="9">
        <f>F4/$C4*100</f>
        <v>14.641638233161411</v>
      </c>
      <c r="X4" s="9">
        <f>G4/$C4*100</f>
        <v>20.489820575673427</v>
      </c>
      <c r="Y4" s="9">
        <f>H4/$C4*100</f>
        <v>20.795111466431663</v>
      </c>
      <c r="Z4" s="9">
        <f>I4/$C4*100</f>
        <v>13.192739352190905</v>
      </c>
      <c r="AA4" s="9">
        <f>J4/$C4*100</f>
        <v>2.5928497512935897</v>
      </c>
      <c r="AB4" s="9">
        <f>L4/$K4*100</f>
        <v>2.0331894291044548</v>
      </c>
      <c r="AC4" s="9">
        <f>M4/$K4*100</f>
        <v>3.6847880894091722</v>
      </c>
      <c r="AD4" s="9">
        <f>N4/$K4*100</f>
        <v>3.8297354898967955</v>
      </c>
      <c r="AE4" s="9">
        <f>O4/$K4*100</f>
        <v>9.5677459319228007</v>
      </c>
      <c r="AF4" s="9">
        <f>P4/$K4*100</f>
        <v>14.019951871330818</v>
      </c>
      <c r="AG4" s="9">
        <f>Q4/$K4*100</f>
        <v>16.030602758057086</v>
      </c>
      <c r="AH4" s="9">
        <f>R4/$K4*100</f>
        <v>39.177065450374307</v>
      </c>
      <c r="AI4" s="9">
        <f>S4/$K4*100</f>
        <v>11.656920979904664</v>
      </c>
    </row>
    <row r="5" spans="1:35" x14ac:dyDescent="0.25">
      <c r="A5" t="s">
        <v>21</v>
      </c>
      <c r="B5" t="s">
        <v>41</v>
      </c>
      <c r="C5" s="1">
        <v>28141</v>
      </c>
      <c r="D5" s="1">
        <v>5431.7129203885397</v>
      </c>
      <c r="E5" s="1">
        <v>4156.4294750121999</v>
      </c>
      <c r="F5" s="1">
        <v>5082.7960793940902</v>
      </c>
      <c r="G5" s="1">
        <v>6002.2086699913598</v>
      </c>
      <c r="H5" s="1">
        <v>5223.7511388783396</v>
      </c>
      <c r="I5" s="1">
        <v>1934.9069072744301</v>
      </c>
      <c r="J5" s="1">
        <v>309.194809061071</v>
      </c>
      <c r="K5" s="1">
        <v>22693.903066504201</v>
      </c>
      <c r="L5" s="1">
        <v>105.18897194045</v>
      </c>
      <c r="M5" s="1">
        <v>839.46421632624299</v>
      </c>
      <c r="N5" s="1">
        <v>1436.9284959060701</v>
      </c>
      <c r="O5" s="1">
        <v>3147.56637548252</v>
      </c>
      <c r="P5" s="1">
        <v>4107.9110058013102</v>
      </c>
      <c r="Q5" s="1">
        <v>3485.2710523401802</v>
      </c>
      <c r="R5" s="1">
        <v>6674.4900292613202</v>
      </c>
      <c r="S5" s="1">
        <v>2897.0829194461498</v>
      </c>
      <c r="T5" s="1">
        <v>10</v>
      </c>
      <c r="U5" s="9">
        <f>D5/$C5*100</f>
        <v>19.301776484092748</v>
      </c>
      <c r="V5" s="9">
        <f>E5/$C5*100</f>
        <v>14.770013414634164</v>
      </c>
      <c r="W5" s="9">
        <f>F5/$C5*100</f>
        <v>18.061888630091648</v>
      </c>
      <c r="X5" s="9">
        <f>G5/$C5*100</f>
        <v>21.329052521201664</v>
      </c>
      <c r="Y5" s="9">
        <f>H5/$C5*100</f>
        <v>18.562777224968336</v>
      </c>
      <c r="Z5" s="9">
        <f>I5/$C5*100</f>
        <v>6.8757574616198083</v>
      </c>
      <c r="AA5" s="9">
        <f>J5/$C5*100</f>
        <v>1.0987342633917452</v>
      </c>
      <c r="AB5" s="9">
        <f>L5/$K5*100</f>
        <v>0.46351203507036681</v>
      </c>
      <c r="AC5" s="9">
        <f>M5/$K5*100</f>
        <v>3.6990737726613334</v>
      </c>
      <c r="AD5" s="9">
        <f>N5/$K5*100</f>
        <v>6.3317821165234074</v>
      </c>
      <c r="AE5" s="9">
        <f>O5/$K5*100</f>
        <v>13.869656384177794</v>
      </c>
      <c r="AF5" s="9">
        <f>P5/$K5*100</f>
        <v>18.101386058463049</v>
      </c>
      <c r="AG5" s="9">
        <f>Q5/$K5*100</f>
        <v>15.357741866291738</v>
      </c>
      <c r="AH5" s="9">
        <f>R5/$K5*100</f>
        <v>29.410939183541103</v>
      </c>
      <c r="AI5" s="9">
        <f>S5/$K5*100</f>
        <v>12.765908583271393</v>
      </c>
    </row>
    <row r="6" spans="1:35" x14ac:dyDescent="0.25">
      <c r="A6" t="s">
        <v>22</v>
      </c>
      <c r="B6" t="s">
        <v>42</v>
      </c>
      <c r="C6" s="1">
        <v>24796</v>
      </c>
      <c r="D6" s="1">
        <v>4468.2707629652496</v>
      </c>
      <c r="E6" s="1">
        <v>3677.9118812847601</v>
      </c>
      <c r="F6" s="1">
        <v>4363.1235642506799</v>
      </c>
      <c r="G6" s="1">
        <v>5157.19847997942</v>
      </c>
      <c r="H6" s="1">
        <v>4311.0301138417099</v>
      </c>
      <c r="I6" s="1">
        <v>2414.2259581478802</v>
      </c>
      <c r="J6" s="1">
        <v>404.239239530296</v>
      </c>
      <c r="K6" s="1">
        <v>20415.140115489601</v>
      </c>
      <c r="L6" s="1">
        <v>220.271480633545</v>
      </c>
      <c r="M6" s="1">
        <v>685.39611291971596</v>
      </c>
      <c r="N6" s="1">
        <v>881.38877803042999</v>
      </c>
      <c r="O6" s="1">
        <v>2269.2213331737198</v>
      </c>
      <c r="P6" s="1">
        <v>2904.47655060227</v>
      </c>
      <c r="Q6" s="1">
        <v>4341.0085572752196</v>
      </c>
      <c r="R6" s="1">
        <v>6593.7221520160701</v>
      </c>
      <c r="S6" s="1">
        <v>2519.6551508386601</v>
      </c>
      <c r="T6" s="1">
        <v>24</v>
      </c>
      <c r="U6" s="9">
        <f>D6/$C6*100</f>
        <v>18.020127290551901</v>
      </c>
      <c r="V6" s="9">
        <f>E6/$C6*100</f>
        <v>14.832682211988871</v>
      </c>
      <c r="W6" s="9">
        <f>F6/$C6*100</f>
        <v>17.596078255568155</v>
      </c>
      <c r="X6" s="9">
        <f>G6/$C6*100</f>
        <v>20.798509759555653</v>
      </c>
      <c r="Y6" s="9">
        <f>H6/$C6*100</f>
        <v>17.385990134867356</v>
      </c>
      <c r="Z6" s="9">
        <f>I6/$C6*100</f>
        <v>9.7363524687364098</v>
      </c>
      <c r="AA6" s="9">
        <f>J6/$C6*100</f>
        <v>1.6302598787316342</v>
      </c>
      <c r="AB6" s="9">
        <f>L6/$K6*100</f>
        <v>1.078961395255956</v>
      </c>
      <c r="AC6" s="9">
        <f>M6/$K6*100</f>
        <v>3.3572932100509303</v>
      </c>
      <c r="AD6" s="9">
        <f>N6/$K6*100</f>
        <v>4.3173290658029471</v>
      </c>
      <c r="AE6" s="9">
        <f>O6/$K6*100</f>
        <v>11.115384564282227</v>
      </c>
      <c r="AF6" s="9">
        <f>P6/$K6*100</f>
        <v>14.227071350828268</v>
      </c>
      <c r="AG6" s="9">
        <f>Q6/$K6*100</f>
        <v>21.263672611198793</v>
      </c>
      <c r="AH6" s="9">
        <f>R6/$K6*100</f>
        <v>32.298196900511144</v>
      </c>
      <c r="AI6" s="9">
        <f>S6/$K6*100</f>
        <v>12.342090902069879</v>
      </c>
    </row>
    <row r="7" spans="1:35" x14ac:dyDescent="0.25">
      <c r="A7" t="s">
        <v>23</v>
      </c>
      <c r="B7" t="s">
        <v>43</v>
      </c>
      <c r="C7" s="1">
        <v>25167</v>
      </c>
      <c r="D7" s="1">
        <v>4638.45393953448</v>
      </c>
      <c r="E7" s="1">
        <v>4233.0723258899097</v>
      </c>
      <c r="F7" s="1">
        <v>4122.8710666080597</v>
      </c>
      <c r="G7" s="1">
        <v>5307.4136409791699</v>
      </c>
      <c r="H7" s="1">
        <v>4263.9059571971402</v>
      </c>
      <c r="I7" s="1">
        <v>2281.6340013335598</v>
      </c>
      <c r="J7" s="1">
        <v>319.64906845767803</v>
      </c>
      <c r="K7" s="1">
        <v>20605.3100192858</v>
      </c>
      <c r="L7" s="1">
        <v>298.81116144425403</v>
      </c>
      <c r="M7" s="1">
        <v>586.83055311329895</v>
      </c>
      <c r="N7" s="1">
        <v>956.59584758353799</v>
      </c>
      <c r="O7" s="1">
        <v>2301.1083937749099</v>
      </c>
      <c r="P7" s="1">
        <v>3177.7321299167102</v>
      </c>
      <c r="Q7" s="1">
        <v>3889.8044597858102</v>
      </c>
      <c r="R7" s="1">
        <v>6388.0670831533098</v>
      </c>
      <c r="S7" s="1">
        <v>3006.3603905139198</v>
      </c>
      <c r="T7" s="1">
        <v>12</v>
      </c>
      <c r="U7" s="9">
        <f>D7/$C7*100</f>
        <v>18.430698690882824</v>
      </c>
      <c r="V7" s="9">
        <f>E7/$C7*100</f>
        <v>16.819932156752532</v>
      </c>
      <c r="W7" s="9">
        <f>F7/$C7*100</f>
        <v>16.382052158016688</v>
      </c>
      <c r="X7" s="9">
        <f>G7/$C7*100</f>
        <v>21.088781503473477</v>
      </c>
      <c r="Y7" s="9">
        <f>H7/$C7*100</f>
        <v>16.942448274316131</v>
      </c>
      <c r="Z7" s="9">
        <f>I7/$C7*100</f>
        <v>9.0659752903944035</v>
      </c>
      <c r="AA7" s="9">
        <f>J7/$C7*100</f>
        <v>1.2701119261639371</v>
      </c>
      <c r="AB7" s="9">
        <f>L7/$K7*100</f>
        <v>1.4501658124268839</v>
      </c>
      <c r="AC7" s="9">
        <f>M7/$K7*100</f>
        <v>2.8479578932034872</v>
      </c>
      <c r="AD7" s="9">
        <f>N7/$K7*100</f>
        <v>4.6424724825212529</v>
      </c>
      <c r="AE7" s="9">
        <f>O7/$K7*100</f>
        <v>11.167550459668691</v>
      </c>
      <c r="AF7" s="9">
        <f>P7/$K7*100</f>
        <v>15.421908852341806</v>
      </c>
      <c r="AG7" s="9">
        <f>Q7/$K7*100</f>
        <v>18.877679860895558</v>
      </c>
      <c r="AH7" s="9">
        <f>R7/$K7*100</f>
        <v>31.002043051884769</v>
      </c>
      <c r="AI7" s="9">
        <f>S7/$K7*100</f>
        <v>14.590221587057311</v>
      </c>
    </row>
    <row r="8" spans="1:35" x14ac:dyDescent="0.25">
      <c r="A8" t="s">
        <v>24</v>
      </c>
      <c r="B8" t="s">
        <v>44</v>
      </c>
      <c r="C8" s="1">
        <v>29467</v>
      </c>
      <c r="D8" s="1">
        <v>6222.3837817437898</v>
      </c>
      <c r="E8" s="1">
        <v>4553.8754349422798</v>
      </c>
      <c r="F8" s="1">
        <v>5654.2562343640202</v>
      </c>
      <c r="G8" s="1">
        <v>5944.8035781869803</v>
      </c>
      <c r="H8" s="1">
        <v>4394.4365608524004</v>
      </c>
      <c r="I8" s="1">
        <v>2298.2929569246999</v>
      </c>
      <c r="J8" s="1">
        <v>398.95145298584703</v>
      </c>
      <c r="K8" s="1">
        <v>23442.695508098299</v>
      </c>
      <c r="L8" s="1">
        <v>624.50447505677005</v>
      </c>
      <c r="M8" s="1">
        <v>896.52745796979104</v>
      </c>
      <c r="N8" s="1">
        <v>1135.03979362276</v>
      </c>
      <c r="O8" s="1">
        <v>3053.0015408653899</v>
      </c>
      <c r="P8" s="1">
        <v>3827.0111267340799</v>
      </c>
      <c r="Q8" s="1">
        <v>4526.3349991004097</v>
      </c>
      <c r="R8" s="1">
        <v>6672.7986100420903</v>
      </c>
      <c r="S8" s="1">
        <v>2707.4775047069702</v>
      </c>
      <c r="T8" s="1">
        <v>43</v>
      </c>
      <c r="U8" s="9">
        <f>D8/$C8*100</f>
        <v>21.116448168268874</v>
      </c>
      <c r="V8" s="9">
        <f>E8/$C8*100</f>
        <v>15.454153578383547</v>
      </c>
      <c r="W8" s="9">
        <f>F8/$C8*100</f>
        <v>19.188435315315505</v>
      </c>
      <c r="X8" s="9">
        <f>G8/$C8*100</f>
        <v>20.174444558954015</v>
      </c>
      <c r="Y8" s="9">
        <f>H8/$C8*100</f>
        <v>14.9130775472644</v>
      </c>
      <c r="Z8" s="9">
        <f>I8/$C8*100</f>
        <v>7.7995485014582409</v>
      </c>
      <c r="AA8" s="9">
        <f>J8/$C8*100</f>
        <v>1.3538923303554722</v>
      </c>
      <c r="AB8" s="9">
        <f>L8/$K8*100</f>
        <v>2.663961893123743</v>
      </c>
      <c r="AC8" s="9">
        <f>M8/$K8*100</f>
        <v>3.8243360609281676</v>
      </c>
      <c r="AD8" s="9">
        <f>N8/$K8*100</f>
        <v>4.8417631548840427</v>
      </c>
      <c r="AE8" s="9">
        <f>O8/$K8*100</f>
        <v>13.023252977929642</v>
      </c>
      <c r="AF8" s="9">
        <f>P8/$K8*100</f>
        <v>16.324961971254695</v>
      </c>
      <c r="AG8" s="9">
        <f>Q8/$K8*100</f>
        <v>19.308082543395162</v>
      </c>
      <c r="AH8" s="9">
        <f>R8/$K8*100</f>
        <v>28.464297579333259</v>
      </c>
      <c r="AI8" s="9">
        <f>S8/$K8*100</f>
        <v>11.549343819151128</v>
      </c>
    </row>
    <row r="9" spans="1:35" x14ac:dyDescent="0.25">
      <c r="A9" t="s">
        <v>25</v>
      </c>
      <c r="B9" t="s">
        <v>45</v>
      </c>
      <c r="C9" s="1">
        <v>28438</v>
      </c>
      <c r="D9" s="1">
        <v>5320.0641554065796</v>
      </c>
      <c r="E9" s="1">
        <v>3886.4384404126999</v>
      </c>
      <c r="F9" s="1">
        <v>4952.6369044748199</v>
      </c>
      <c r="G9" s="1">
        <v>5703.4862332696102</v>
      </c>
      <c r="H9" s="1">
        <v>5187.5759812799697</v>
      </c>
      <c r="I9" s="1">
        <v>2885.4045518579101</v>
      </c>
      <c r="J9" s="1">
        <v>502.39373329841902</v>
      </c>
      <c r="K9" s="1">
        <v>23345.518788898898</v>
      </c>
      <c r="L9" s="1">
        <v>583.14946651498303</v>
      </c>
      <c r="M9" s="1">
        <v>870.86450928613999</v>
      </c>
      <c r="N9" s="1">
        <v>670.88946711149094</v>
      </c>
      <c r="O9" s="1">
        <v>2349.2633522221299</v>
      </c>
      <c r="P9" s="1">
        <v>3523.5314795627901</v>
      </c>
      <c r="Q9" s="1">
        <v>4611.0387985957996</v>
      </c>
      <c r="R9" s="1">
        <v>7686.1866257517004</v>
      </c>
      <c r="S9" s="1">
        <v>3050.5950898538599</v>
      </c>
      <c r="T9" s="1">
        <v>22</v>
      </c>
      <c r="U9" s="9">
        <f>D9/$C9*100</f>
        <v>18.707588984480552</v>
      </c>
      <c r="V9" s="9">
        <f>E9/$C9*100</f>
        <v>13.666356425953655</v>
      </c>
      <c r="W9" s="9">
        <f>F9/$C9*100</f>
        <v>17.41555983006829</v>
      </c>
      <c r="X9" s="9">
        <f>G9/$C9*100</f>
        <v>20.05586269523036</v>
      </c>
      <c r="Y9" s="9">
        <f>H9/$C9*100</f>
        <v>18.241704695407446</v>
      </c>
      <c r="Z9" s="9">
        <f>I9/$C9*100</f>
        <v>10.146299148526303</v>
      </c>
      <c r="AA9" s="9">
        <f>J9/$C9*100</f>
        <v>1.7666282203334236</v>
      </c>
      <c r="AB9" s="9">
        <f>L9/$K9*100</f>
        <v>2.4979075075953263</v>
      </c>
      <c r="AC9" s="9">
        <f>M9/$K9*100</f>
        <v>3.7303283647748597</v>
      </c>
      <c r="AD9" s="9">
        <f>N9/$K9*100</f>
        <v>2.8737398092455657</v>
      </c>
      <c r="AE9" s="9">
        <f>O9/$K9*100</f>
        <v>10.063016262201188</v>
      </c>
      <c r="AF9" s="9">
        <f>P9/$K9*100</f>
        <v>15.092967140393023</v>
      </c>
      <c r="AG9" s="9">
        <f>Q9/$K9*100</f>
        <v>19.751280064885126</v>
      </c>
      <c r="AH9" s="9">
        <f>R9/$K9*100</f>
        <v>32.923606004449056</v>
      </c>
      <c r="AI9" s="9">
        <f>S9/$K9*100</f>
        <v>13.067154846455834</v>
      </c>
    </row>
    <row r="10" spans="1:35" x14ac:dyDescent="0.25">
      <c r="A10" t="s">
        <v>26</v>
      </c>
      <c r="B10" t="s">
        <v>46</v>
      </c>
      <c r="C10" s="1">
        <v>26858</v>
      </c>
      <c r="D10" s="1">
        <v>4765.5400157860604</v>
      </c>
      <c r="E10" s="1">
        <v>3772.5673535293899</v>
      </c>
      <c r="F10" s="1">
        <v>4377.9842502192596</v>
      </c>
      <c r="G10" s="1">
        <v>5408.9183215377698</v>
      </c>
      <c r="H10" s="1">
        <v>5268.7600033826002</v>
      </c>
      <c r="I10" s="1">
        <v>2862.9296609420899</v>
      </c>
      <c r="J10" s="1">
        <v>401.30039460281603</v>
      </c>
      <c r="K10" s="1">
        <v>22181.787909089999</v>
      </c>
      <c r="L10" s="1">
        <v>434.43117062576999</v>
      </c>
      <c r="M10" s="1">
        <v>737.76043890711003</v>
      </c>
      <c r="N10" s="1">
        <v>757.02386824380403</v>
      </c>
      <c r="O10" s="1">
        <v>2451.3011851285301</v>
      </c>
      <c r="P10" s="1">
        <v>3713.8795686875501</v>
      </c>
      <c r="Q10" s="1">
        <v>3687.6297730643601</v>
      </c>
      <c r="R10" s="1">
        <v>7923.9230299802803</v>
      </c>
      <c r="S10" s="1">
        <v>2475.83887445256</v>
      </c>
      <c r="T10" s="1">
        <v>44</v>
      </c>
      <c r="U10" s="9">
        <f>D10/$C10*100</f>
        <v>17.743465692851519</v>
      </c>
      <c r="V10" s="9">
        <f>E10/$C10*100</f>
        <v>14.046345050001452</v>
      </c>
      <c r="W10" s="9">
        <f>F10/$C10*100</f>
        <v>16.30048495874324</v>
      </c>
      <c r="X10" s="9">
        <f>G10/$C10*100</f>
        <v>20.138946762743949</v>
      </c>
      <c r="Y10" s="9">
        <f>H10/$C10*100</f>
        <v>19.61709733927545</v>
      </c>
      <c r="Z10" s="9">
        <f>I10/$C10*100</f>
        <v>10.659504285285911</v>
      </c>
      <c r="AA10" s="9">
        <f>J10/$C10*100</f>
        <v>1.494155911098429</v>
      </c>
      <c r="AB10" s="9">
        <f>L10/$K10*100</f>
        <v>1.9585038519268416</v>
      </c>
      <c r="AC10" s="9">
        <f>M10/$K10*100</f>
        <v>3.3259737309307655</v>
      </c>
      <c r="AD10" s="9">
        <f>N10/$K10*100</f>
        <v>3.4128171784276193</v>
      </c>
      <c r="AE10" s="9">
        <f>O10/$K10*100</f>
        <v>11.050963047590937</v>
      </c>
      <c r="AF10" s="9">
        <f>P10/$K10*100</f>
        <v>16.742922544875739</v>
      </c>
      <c r="AG10" s="9">
        <f>Q10/$K10*100</f>
        <v>16.624583140807985</v>
      </c>
      <c r="AH10" s="9">
        <f>R10/$K10*100</f>
        <v>35.722652576319561</v>
      </c>
      <c r="AI10" s="9">
        <f>S10/$K10*100</f>
        <v>11.161583929120395</v>
      </c>
    </row>
    <row r="11" spans="1:35" x14ac:dyDescent="0.25">
      <c r="A11" t="s">
        <v>27</v>
      </c>
      <c r="B11" t="s">
        <v>47</v>
      </c>
      <c r="C11" s="1">
        <v>2259</v>
      </c>
      <c r="D11" s="1">
        <v>357</v>
      </c>
      <c r="E11" s="1">
        <v>320</v>
      </c>
      <c r="F11" s="1">
        <v>324</v>
      </c>
      <c r="G11" s="1">
        <v>506</v>
      </c>
      <c r="H11" s="1">
        <v>513</v>
      </c>
      <c r="I11" s="1">
        <v>188</v>
      </c>
      <c r="J11" s="1">
        <v>51</v>
      </c>
      <c r="K11" s="1">
        <v>1930</v>
      </c>
      <c r="L11" s="1">
        <v>30</v>
      </c>
      <c r="M11" s="1">
        <v>60</v>
      </c>
      <c r="N11" s="1">
        <v>260</v>
      </c>
      <c r="O11" s="1">
        <v>290</v>
      </c>
      <c r="P11" s="1">
        <v>205</v>
      </c>
      <c r="Q11" s="1">
        <v>105</v>
      </c>
      <c r="R11" s="1">
        <v>695</v>
      </c>
      <c r="S11" s="1">
        <v>285</v>
      </c>
      <c r="T11" s="1">
        <v>1</v>
      </c>
      <c r="U11" s="9">
        <f>D11/$C11*100</f>
        <v>15.803452855245684</v>
      </c>
      <c r="V11" s="9">
        <f>E11/$C11*100</f>
        <v>14.165559982293049</v>
      </c>
      <c r="W11" s="9">
        <f>F11/$C11*100</f>
        <v>14.342629482071715</v>
      </c>
      <c r="X11" s="9">
        <f>G11/$C11*100</f>
        <v>22.399291722000886</v>
      </c>
      <c r="Y11" s="9">
        <f>H11/$C11*100</f>
        <v>22.709163346613543</v>
      </c>
      <c r="Z11" s="9">
        <f>I11/$C11*100</f>
        <v>8.3222664895971672</v>
      </c>
      <c r="AA11" s="9">
        <f>J11/$C11*100</f>
        <v>2.2576361221779551</v>
      </c>
      <c r="AB11" s="9">
        <f>L11/$K11*100</f>
        <v>1.5544041450777202</v>
      </c>
      <c r="AC11" s="9">
        <f>M11/$K11*100</f>
        <v>3.1088082901554404</v>
      </c>
      <c r="AD11" s="9">
        <f>N11/$K11*100</f>
        <v>13.471502590673575</v>
      </c>
      <c r="AE11" s="9">
        <f>O11/$K11*100</f>
        <v>15.025906735751295</v>
      </c>
      <c r="AF11" s="9">
        <f>P11/$K11*100</f>
        <v>10.621761658031089</v>
      </c>
      <c r="AG11" s="9">
        <f>Q11/$K11*100</f>
        <v>5.4404145077720205</v>
      </c>
      <c r="AH11" s="9">
        <f>R11/$K11*100</f>
        <v>36.010362694300518</v>
      </c>
      <c r="AI11" s="9">
        <f>S11/$K11*100</f>
        <v>14.766839378238341</v>
      </c>
    </row>
    <row r="12" spans="1:35" x14ac:dyDescent="0.25">
      <c r="A12" t="s">
        <v>28</v>
      </c>
      <c r="B12" t="s">
        <v>48</v>
      </c>
      <c r="C12" s="1">
        <v>9188</v>
      </c>
      <c r="D12" s="1">
        <v>1709.5088370078499</v>
      </c>
      <c r="E12" s="1">
        <v>1305.28295746617</v>
      </c>
      <c r="F12" s="1">
        <v>1624.82508580081</v>
      </c>
      <c r="G12" s="1">
        <v>2142.98315239562</v>
      </c>
      <c r="H12" s="1">
        <v>1767.7116538079799</v>
      </c>
      <c r="I12" s="1">
        <v>593.24475837147497</v>
      </c>
      <c r="J12" s="1">
        <v>44.443555150096302</v>
      </c>
      <c r="K12" s="1">
        <v>7507.7208528293304</v>
      </c>
      <c r="L12" s="1">
        <v>19.853609460088901</v>
      </c>
      <c r="M12" s="1">
        <v>219.93128993106399</v>
      </c>
      <c r="N12" s="1">
        <v>716.88613672842098</v>
      </c>
      <c r="O12" s="1">
        <v>1425.2021197178501</v>
      </c>
      <c r="P12" s="1">
        <v>1171.50765983668</v>
      </c>
      <c r="Q12" s="1">
        <v>844.04361793458304</v>
      </c>
      <c r="R12" s="1">
        <v>2193.4526272588801</v>
      </c>
      <c r="S12" s="1">
        <v>916.84379196176405</v>
      </c>
      <c r="T12" s="1">
        <v>4</v>
      </c>
      <c r="U12" s="9">
        <f>D12/$C12*100</f>
        <v>18.605886340964844</v>
      </c>
      <c r="V12" s="9">
        <f>E12/$C12*100</f>
        <v>14.206388305030149</v>
      </c>
      <c r="W12" s="9">
        <f>F12/$C12*100</f>
        <v>17.684208596003593</v>
      </c>
      <c r="X12" s="9">
        <f>G12/$C12*100</f>
        <v>23.323717374789073</v>
      </c>
      <c r="Y12" s="9">
        <f>H12/$C12*100</f>
        <v>19.239351913452111</v>
      </c>
      <c r="Z12" s="9">
        <f>I12/$C12*100</f>
        <v>6.4567344184966808</v>
      </c>
      <c r="AA12" s="9">
        <f>J12/$C12*100</f>
        <v>0.48371305126356445</v>
      </c>
      <c r="AB12" s="9">
        <f>L12/$K12*100</f>
        <v>0.26444256318622911</v>
      </c>
      <c r="AC12" s="9">
        <f>M12/$K12*100</f>
        <v>2.9294015353298803</v>
      </c>
      <c r="AD12" s="9">
        <f>N12/$K12*100</f>
        <v>9.5486519914796517</v>
      </c>
      <c r="AE12" s="9">
        <f>O12/$K12*100</f>
        <v>18.983152779058827</v>
      </c>
      <c r="AF12" s="9">
        <f>P12/$K12*100</f>
        <v>15.604038599746156</v>
      </c>
      <c r="AG12" s="9">
        <f>Q12/$K12*100</f>
        <v>11.242341510559759</v>
      </c>
      <c r="AH12" s="9">
        <f>R12/$K12*100</f>
        <v>29.215958747750509</v>
      </c>
      <c r="AI12" s="9">
        <f>S12/$K12*100</f>
        <v>12.212012272888993</v>
      </c>
    </row>
    <row r="13" spans="1:35" x14ac:dyDescent="0.25">
      <c r="A13" t="s">
        <v>29</v>
      </c>
      <c r="B13" t="s">
        <v>49</v>
      </c>
      <c r="C13" s="1">
        <v>7423</v>
      </c>
      <c r="D13" s="1">
        <v>1371.4355251495699</v>
      </c>
      <c r="E13" s="1">
        <v>1420.88472914568</v>
      </c>
      <c r="F13" s="1">
        <v>1298.45960465752</v>
      </c>
      <c r="G13" s="1">
        <v>1457.93021033286</v>
      </c>
      <c r="H13" s="1">
        <v>1105.8403990281699</v>
      </c>
      <c r="I13" s="1">
        <v>673.73751036515398</v>
      </c>
      <c r="J13" s="1">
        <v>94.712021321034399</v>
      </c>
      <c r="K13" s="1">
        <v>6085.0612151310697</v>
      </c>
      <c r="L13">
        <v>0</v>
      </c>
      <c r="M13" s="1">
        <v>109.20270122732499</v>
      </c>
      <c r="N13" s="1">
        <v>282.02481359894102</v>
      </c>
      <c r="O13" s="1">
        <v>683.083199067392</v>
      </c>
      <c r="P13" s="1">
        <v>1071.95964971998</v>
      </c>
      <c r="Q13" s="1">
        <v>802.78290927037699</v>
      </c>
      <c r="R13" s="1">
        <v>1705.1904749856401</v>
      </c>
      <c r="S13" s="1">
        <v>1430.81746726141</v>
      </c>
      <c r="T13" s="1">
        <v>1</v>
      </c>
      <c r="U13" s="9">
        <f>D13/$C13*100</f>
        <v>18.475488685835508</v>
      </c>
      <c r="V13" s="9">
        <f>E13/$C13*100</f>
        <v>19.141650668808836</v>
      </c>
      <c r="W13" s="9">
        <f>F13/$C13*100</f>
        <v>17.492383196248419</v>
      </c>
      <c r="X13" s="9">
        <f>G13/$C13*100</f>
        <v>19.640714136236831</v>
      </c>
      <c r="Y13" s="9">
        <f>H13/$C13*100</f>
        <v>14.897486178474606</v>
      </c>
      <c r="Z13" s="9">
        <f>I13/$C13*100</f>
        <v>9.0763506717655122</v>
      </c>
      <c r="AA13" s="9">
        <f>J13/$C13*100</f>
        <v>1.2759264626301279</v>
      </c>
      <c r="AB13" s="9">
        <f>L13/$K13*100</f>
        <v>0</v>
      </c>
      <c r="AC13" s="9">
        <f>M13/$K13*100</f>
        <v>1.7946031661239881</v>
      </c>
      <c r="AD13" s="9">
        <f>N13/$K13*100</f>
        <v>4.6347079121843526</v>
      </c>
      <c r="AE13" s="9">
        <f>O13/$K13*100</f>
        <v>11.225576455481535</v>
      </c>
      <c r="AF13" s="9">
        <f>P13/$K13*100</f>
        <v>17.616250877714307</v>
      </c>
      <c r="AG13" s="9">
        <f>Q13/$K13*100</f>
        <v>13.192684196408456</v>
      </c>
      <c r="AH13" s="9">
        <f>R13/$K13*100</f>
        <v>28.022568955354561</v>
      </c>
      <c r="AI13" s="9">
        <f>S13/$K13*100</f>
        <v>23.513608436732724</v>
      </c>
    </row>
    <row r="14" spans="1:35" x14ac:dyDescent="0.25">
      <c r="A14" t="s">
        <v>30</v>
      </c>
      <c r="B14" t="s">
        <v>50</v>
      </c>
      <c r="C14" s="1">
        <v>5311</v>
      </c>
      <c r="D14" s="1">
        <v>860</v>
      </c>
      <c r="E14" s="1">
        <v>787</v>
      </c>
      <c r="F14" s="1">
        <v>821</v>
      </c>
      <c r="G14" s="1">
        <v>1077</v>
      </c>
      <c r="H14" s="1">
        <v>1139</v>
      </c>
      <c r="I14" s="1">
        <v>573</v>
      </c>
      <c r="J14" s="1">
        <v>54</v>
      </c>
      <c r="K14" s="1">
        <v>4470</v>
      </c>
      <c r="L14">
        <v>0</v>
      </c>
      <c r="M14" s="1">
        <v>140</v>
      </c>
      <c r="N14" s="1">
        <v>255</v>
      </c>
      <c r="O14" s="1">
        <v>575</v>
      </c>
      <c r="P14" s="1">
        <v>670</v>
      </c>
      <c r="Q14" s="1">
        <v>585</v>
      </c>
      <c r="R14" s="1">
        <v>1665</v>
      </c>
      <c r="S14" s="1">
        <v>580</v>
      </c>
      <c r="T14" s="1">
        <v>1</v>
      </c>
      <c r="U14" s="9">
        <f>D14/$C14*100</f>
        <v>16.192807380907549</v>
      </c>
      <c r="V14" s="9">
        <f>E14/$C14*100</f>
        <v>14.818301638109585</v>
      </c>
      <c r="W14" s="9">
        <f>F14/$C14*100</f>
        <v>15.458482395029186</v>
      </c>
      <c r="X14" s="9">
        <f>G14/$C14*100</f>
        <v>20.278666917717945</v>
      </c>
      <c r="Y14" s="9">
        <f>H14/$C14*100</f>
        <v>21.446055356806628</v>
      </c>
      <c r="Z14" s="9">
        <f>I14/$C14*100</f>
        <v>10.788928638674451</v>
      </c>
      <c r="AA14" s="9">
        <f>J14/$C14*100</f>
        <v>1.0167576727546601</v>
      </c>
      <c r="AB14" s="9">
        <f>L14/$K14*100</f>
        <v>0</v>
      </c>
      <c r="AC14" s="9">
        <f>M14/$K14*100</f>
        <v>3.1319910514541389</v>
      </c>
      <c r="AD14" s="9">
        <f>N14/$K14*100</f>
        <v>5.7046979865771812</v>
      </c>
      <c r="AE14" s="9">
        <f>O14/$K14*100</f>
        <v>12.863534675615213</v>
      </c>
      <c r="AF14" s="9">
        <f>P14/$K14*100</f>
        <v>14.988814317673377</v>
      </c>
      <c r="AG14" s="9">
        <f>Q14/$K14*100</f>
        <v>13.087248322147651</v>
      </c>
      <c r="AH14" s="9">
        <f>R14/$K14*100</f>
        <v>37.24832214765101</v>
      </c>
      <c r="AI14" s="9">
        <f>S14/$K14*100</f>
        <v>12.975391498881431</v>
      </c>
    </row>
    <row r="15" spans="1:35" x14ac:dyDescent="0.25">
      <c r="A15" t="s">
        <v>31</v>
      </c>
      <c r="B15" t="s">
        <v>51</v>
      </c>
      <c r="C15" s="1">
        <v>17728</v>
      </c>
      <c r="D15" s="1">
        <v>3446.1556609109398</v>
      </c>
      <c r="E15" s="1">
        <v>2833.9644117859498</v>
      </c>
      <c r="F15" s="1">
        <v>2942.4127403318398</v>
      </c>
      <c r="G15" s="1">
        <v>3670.75130545822</v>
      </c>
      <c r="H15" s="1">
        <v>3047.0396834592598</v>
      </c>
      <c r="I15" s="1">
        <v>1508.36173299698</v>
      </c>
      <c r="J15" s="1">
        <v>279.31446505681299</v>
      </c>
      <c r="K15" s="1">
        <v>14296.098725606</v>
      </c>
      <c r="L15" s="1">
        <v>88.536479212834905</v>
      </c>
      <c r="M15" s="1">
        <v>282.874995778472</v>
      </c>
      <c r="N15" s="1">
        <v>666.14966903217498</v>
      </c>
      <c r="O15" s="1">
        <v>1822.1869149454301</v>
      </c>
      <c r="P15" s="1">
        <v>2436.9416766733798</v>
      </c>
      <c r="Q15" s="1">
        <v>2237.3652073428798</v>
      </c>
      <c r="R15" s="1">
        <v>4345.5431146780502</v>
      </c>
      <c r="S15" s="1">
        <v>2416.5006679428202</v>
      </c>
      <c r="T15" s="1">
        <v>6</v>
      </c>
      <c r="U15" s="9">
        <f>D15/$C15*100</f>
        <v>19.439054946474162</v>
      </c>
      <c r="V15" s="9">
        <f>E15/$C15*100</f>
        <v>15.985810084532659</v>
      </c>
      <c r="W15" s="9">
        <f>F15/$C15*100</f>
        <v>16.597544789777977</v>
      </c>
      <c r="X15" s="9">
        <f>G15/$C15*100</f>
        <v>20.705952760933101</v>
      </c>
      <c r="Y15" s="9">
        <f>H15/$C15*100</f>
        <v>17.187723846227772</v>
      </c>
      <c r="Z15" s="9">
        <f>I15/$C15*100</f>
        <v>8.5083581509306185</v>
      </c>
      <c r="AA15" s="9">
        <f>J15/$C15*100</f>
        <v>1.5755554211237195</v>
      </c>
      <c r="AB15" s="9">
        <f>L15/$K15*100</f>
        <v>0.6193051748744266</v>
      </c>
      <c r="AC15" s="9">
        <f>M15/$K15*100</f>
        <v>1.9786866417745808</v>
      </c>
      <c r="AD15" s="9">
        <f>N15/$K15*100</f>
        <v>4.6596605257000805</v>
      </c>
      <c r="AE15" s="9">
        <f>O15/$K15*100</f>
        <v>12.746043168278337</v>
      </c>
      <c r="AF15" s="9">
        <f>P15/$K15*100</f>
        <v>17.046200669477258</v>
      </c>
      <c r="AG15" s="9">
        <f>Q15/$K15*100</f>
        <v>15.65018016653379</v>
      </c>
      <c r="AH15" s="9">
        <f>R15/$K15*100</f>
        <v>30.396706109021686</v>
      </c>
      <c r="AI15" s="9">
        <f>S15/$K15*100</f>
        <v>16.903217544340137</v>
      </c>
    </row>
    <row r="16" spans="1:35" x14ac:dyDescent="0.25">
      <c r="A16" t="s">
        <v>32</v>
      </c>
      <c r="B16" t="s">
        <v>52</v>
      </c>
      <c r="C16" s="1">
        <v>27987</v>
      </c>
      <c r="D16" s="1">
        <v>5219.5494865788096</v>
      </c>
      <c r="E16" s="1">
        <v>4559.5952352743398</v>
      </c>
      <c r="F16" s="1">
        <v>4937.06402461985</v>
      </c>
      <c r="G16" s="1">
        <v>5949.0736050727201</v>
      </c>
      <c r="H16" s="1">
        <v>4269.2332589440703</v>
      </c>
      <c r="I16" s="1">
        <v>2577.63954313677</v>
      </c>
      <c r="J16" s="1">
        <v>474.84484637345503</v>
      </c>
      <c r="K16" s="1">
        <v>22716.459936070201</v>
      </c>
      <c r="L16" s="1">
        <v>365.63657841598803</v>
      </c>
      <c r="M16" s="1">
        <v>590.12609506411195</v>
      </c>
      <c r="N16" s="1">
        <v>974.62422237484395</v>
      </c>
      <c r="O16" s="1">
        <v>2353.2022754618101</v>
      </c>
      <c r="P16" s="1">
        <v>2843.6787766636198</v>
      </c>
      <c r="Q16" s="1">
        <v>5566.3646037612498</v>
      </c>
      <c r="R16" s="1">
        <v>6738.6824796451601</v>
      </c>
      <c r="S16" s="1">
        <v>3284.14490468338</v>
      </c>
      <c r="T16" s="1">
        <v>16</v>
      </c>
      <c r="U16" s="9">
        <f>D16/$C16*100</f>
        <v>18.649907051769784</v>
      </c>
      <c r="V16" s="9">
        <f>E16/$C16*100</f>
        <v>16.291832762619574</v>
      </c>
      <c r="W16" s="9">
        <f>F16/$C16*100</f>
        <v>17.640561777324653</v>
      </c>
      <c r="X16" s="9">
        <f>G16/$C16*100</f>
        <v>21.256560564093043</v>
      </c>
      <c r="Y16" s="9">
        <f>H16/$C16*100</f>
        <v>15.254344013092044</v>
      </c>
      <c r="Z16" s="9">
        <f>I16/$C16*100</f>
        <v>9.2101316437516338</v>
      </c>
      <c r="AA16" s="9">
        <f>J16/$C16*100</f>
        <v>1.6966621873493231</v>
      </c>
      <c r="AB16" s="9">
        <f>L16/$K16*100</f>
        <v>1.6095667170192045</v>
      </c>
      <c r="AC16" s="9">
        <f>M16/$K16*100</f>
        <v>2.5977907505169129</v>
      </c>
      <c r="AD16" s="9">
        <f>N16/$K16*100</f>
        <v>4.2903877854105801</v>
      </c>
      <c r="AE16" s="9">
        <f>O16/$K16*100</f>
        <v>10.359018447787683</v>
      </c>
      <c r="AF16" s="9">
        <f>P16/$K16*100</f>
        <v>12.518142283905339</v>
      </c>
      <c r="AG16" s="9">
        <f>Q16/$K16*100</f>
        <v>24.503662187798593</v>
      </c>
      <c r="AH16" s="9">
        <f>R16/$K16*100</f>
        <v>29.664316088904247</v>
      </c>
      <c r="AI16" s="9">
        <f>S16/$K16*100</f>
        <v>14.457115738657278</v>
      </c>
    </row>
    <row r="17" spans="1:35" x14ac:dyDescent="0.25">
      <c r="A17" t="s">
        <v>33</v>
      </c>
      <c r="B17" t="s">
        <v>53</v>
      </c>
      <c r="C17" s="1">
        <v>26604</v>
      </c>
      <c r="D17" s="1">
        <v>4583.3712669704501</v>
      </c>
      <c r="E17" s="1">
        <v>3509.91057067985</v>
      </c>
      <c r="F17" s="1">
        <v>4458.0913530361704</v>
      </c>
      <c r="G17" s="1">
        <v>5525.6974674828098</v>
      </c>
      <c r="H17" s="1">
        <v>4945.9209099013797</v>
      </c>
      <c r="I17" s="1">
        <v>3117.5019358719001</v>
      </c>
      <c r="J17" s="1">
        <v>463.50649605742802</v>
      </c>
      <c r="K17" s="1">
        <v>22008.931559219502</v>
      </c>
      <c r="L17" s="1">
        <v>575.64246470221701</v>
      </c>
      <c r="M17" s="1">
        <v>844.94214382249095</v>
      </c>
      <c r="N17" s="1">
        <v>656.19483539557098</v>
      </c>
      <c r="O17" s="1">
        <v>2033.56468011165</v>
      </c>
      <c r="P17" s="1">
        <v>3151.8380692794199</v>
      </c>
      <c r="Q17" s="1">
        <v>4474.3602489426603</v>
      </c>
      <c r="R17" s="1">
        <v>7868.60190184157</v>
      </c>
      <c r="S17" s="1">
        <v>2403.7872151239399</v>
      </c>
      <c r="T17" s="1">
        <v>36</v>
      </c>
      <c r="U17" s="9">
        <f>D17/$C17*100</f>
        <v>17.228128352768195</v>
      </c>
      <c r="V17" s="9">
        <f>E17/$C17*100</f>
        <v>13.193168586227072</v>
      </c>
      <c r="W17" s="9">
        <f>F17/$C17*100</f>
        <v>16.75722204569302</v>
      </c>
      <c r="X17" s="9">
        <f>G17/$C17*100</f>
        <v>20.770175415286459</v>
      </c>
      <c r="Y17" s="9">
        <f>H17/$C17*100</f>
        <v>18.590892008349797</v>
      </c>
      <c r="Z17" s="9">
        <f>I17/$C17*100</f>
        <v>11.718169958923093</v>
      </c>
      <c r="AA17" s="9">
        <f>J17/$C17*100</f>
        <v>1.742243632752323</v>
      </c>
      <c r="AB17" s="9">
        <f>L17/$K17*100</f>
        <v>2.6154948192434238</v>
      </c>
      <c r="AC17" s="9">
        <f>M17/$K17*100</f>
        <v>3.8390875156706383</v>
      </c>
      <c r="AD17" s="9">
        <f>N17/$K17*100</f>
        <v>2.981493370679742</v>
      </c>
      <c r="AE17" s="9">
        <f>O17/$K17*100</f>
        <v>9.2397246755933207</v>
      </c>
      <c r="AF17" s="9">
        <f>P17/$K17*100</f>
        <v>14.32072275202801</v>
      </c>
      <c r="AG17" s="9">
        <f>Q17/$K17*100</f>
        <v>20.329747661323243</v>
      </c>
      <c r="AH17" s="9">
        <f>R17/$K17*100</f>
        <v>35.751857743159853</v>
      </c>
      <c r="AI17" s="9">
        <f>S17/$K17*100</f>
        <v>10.921871462301848</v>
      </c>
    </row>
    <row r="18" spans="1:35" x14ac:dyDescent="0.25">
      <c r="A18" t="s">
        <v>34</v>
      </c>
      <c r="B18" t="s">
        <v>54</v>
      </c>
      <c r="C18" s="1">
        <v>23679</v>
      </c>
      <c r="D18" s="1">
        <v>4997.3067492638502</v>
      </c>
      <c r="E18" s="1">
        <v>3575.7649769351501</v>
      </c>
      <c r="F18" s="1">
        <v>4690.2343668799103</v>
      </c>
      <c r="G18" s="1">
        <v>4547.8286198861097</v>
      </c>
      <c r="H18" s="1">
        <v>3963.4562484943099</v>
      </c>
      <c r="I18" s="1">
        <v>1725.32169109493</v>
      </c>
      <c r="J18" s="1">
        <v>179.087347445738</v>
      </c>
      <c r="K18" s="1">
        <v>18714.405921240701</v>
      </c>
      <c r="L18" s="1">
        <v>145.158689527273</v>
      </c>
      <c r="M18" s="1">
        <v>686.17598342467204</v>
      </c>
      <c r="N18" s="1">
        <v>831.60415987573299</v>
      </c>
      <c r="O18" s="1">
        <v>2926.0326744251302</v>
      </c>
      <c r="P18" s="1">
        <v>3158.7312290960699</v>
      </c>
      <c r="Q18" s="1">
        <v>3267.7253357060899</v>
      </c>
      <c r="R18" s="1">
        <v>5590.97248833301</v>
      </c>
      <c r="S18" s="1">
        <v>2108.0053608527701</v>
      </c>
      <c r="T18" s="1">
        <v>15</v>
      </c>
      <c r="U18" s="9">
        <f>D18/$C18*100</f>
        <v>21.104382572168802</v>
      </c>
      <c r="V18" s="9">
        <f>E18/$C18*100</f>
        <v>15.10099656630411</v>
      </c>
      <c r="W18" s="9">
        <f>F18/$C18*100</f>
        <v>19.807569436546775</v>
      </c>
      <c r="X18" s="9">
        <f>G18/$C18*100</f>
        <v>19.206168418793489</v>
      </c>
      <c r="Y18" s="9">
        <f>H18/$C18*100</f>
        <v>16.738275469801554</v>
      </c>
      <c r="Z18" s="9">
        <f>I18/$C18*100</f>
        <v>7.2862945694283114</v>
      </c>
      <c r="AA18" s="9">
        <f>J18/$C18*100</f>
        <v>0.75631296695695771</v>
      </c>
      <c r="AB18" s="9">
        <f>L18/$K18*100</f>
        <v>0.77565213738641337</v>
      </c>
      <c r="AC18" s="9">
        <f>M18/$K18*100</f>
        <v>3.6665656730565397</v>
      </c>
      <c r="AD18" s="9">
        <f>N18/$K18*100</f>
        <v>4.4436578076564484</v>
      </c>
      <c r="AE18" s="9">
        <f>O18/$K18*100</f>
        <v>15.635188670905691</v>
      </c>
      <c r="AF18" s="9">
        <f>P18/$K18*100</f>
        <v>16.878608075455578</v>
      </c>
      <c r="AG18" s="9">
        <f>Q18/$K18*100</f>
        <v>17.461015591188218</v>
      </c>
      <c r="AH18" s="9">
        <f>R18/$K18*100</f>
        <v>29.87523361341276</v>
      </c>
      <c r="AI18" s="9">
        <f>S18/$K18*100</f>
        <v>11.264078430938602</v>
      </c>
    </row>
    <row r="19" spans="1:35" x14ac:dyDescent="0.25">
      <c r="A19" t="s">
        <v>35</v>
      </c>
      <c r="B19" t="s">
        <v>55</v>
      </c>
      <c r="C19" s="1">
        <v>30590</v>
      </c>
      <c r="D19" s="1">
        <v>5805.5832877069297</v>
      </c>
      <c r="E19" s="1">
        <v>4295.76541806564</v>
      </c>
      <c r="F19" s="1">
        <v>5419.7363663692404</v>
      </c>
      <c r="G19" s="1">
        <v>6112.1085437554402</v>
      </c>
      <c r="H19" s="1">
        <v>5419.3166143600502</v>
      </c>
      <c r="I19" s="1">
        <v>3047.3256724108401</v>
      </c>
      <c r="J19" s="1">
        <v>490.16409733186299</v>
      </c>
      <c r="K19" s="1">
        <v>24686.127636411798</v>
      </c>
      <c r="L19" s="1">
        <v>675.66481087295404</v>
      </c>
      <c r="M19" s="1">
        <v>912.479709601492</v>
      </c>
      <c r="N19" s="1">
        <v>881.30164705835398</v>
      </c>
      <c r="O19" s="1">
        <v>2803.66561645399</v>
      </c>
      <c r="P19" s="1">
        <v>3774.6270174912802</v>
      </c>
      <c r="Q19" s="1">
        <v>4903.3877630800798</v>
      </c>
      <c r="R19" s="1">
        <v>8026.8156992580898</v>
      </c>
      <c r="S19" s="1">
        <v>2708.1853725955898</v>
      </c>
      <c r="T19" s="1">
        <v>48</v>
      </c>
      <c r="U19" s="9">
        <f>D19/$C19*100</f>
        <v>18.978696592699997</v>
      </c>
      <c r="V19" s="9">
        <f>E19/$C19*100</f>
        <v>14.043038306850736</v>
      </c>
      <c r="W19" s="9">
        <f>F19/$C19*100</f>
        <v>17.717346735433935</v>
      </c>
      <c r="X19" s="9">
        <f>G19/$C19*100</f>
        <v>19.980740581090032</v>
      </c>
      <c r="Y19" s="9">
        <f>H19/$C19*100</f>
        <v>17.715974548414678</v>
      </c>
      <c r="Z19" s="9">
        <f>I19/$C19*100</f>
        <v>9.9618361307971242</v>
      </c>
      <c r="AA19" s="9">
        <f>J19/$C19*100</f>
        <v>1.6023671047135108</v>
      </c>
      <c r="AB19" s="9">
        <f>L19/$K19*100</f>
        <v>2.737022269448024</v>
      </c>
      <c r="AC19" s="9">
        <f>M19/$K19*100</f>
        <v>3.6963258192653647</v>
      </c>
      <c r="AD19" s="9">
        <f>N19/$K19*100</f>
        <v>3.5700279121883929</v>
      </c>
      <c r="AE19" s="9">
        <f>O19/$K19*100</f>
        <v>11.357251561474593</v>
      </c>
      <c r="AF19" s="9">
        <f>P19/$K19*100</f>
        <v>15.290478413972638</v>
      </c>
      <c r="AG19" s="9">
        <f>Q19/$K19*100</f>
        <v>19.862928018923593</v>
      </c>
      <c r="AH19" s="9">
        <f>R19/$K19*100</f>
        <v>32.515491362114709</v>
      </c>
      <c r="AI19" s="9">
        <f>S19/$K19*100</f>
        <v>10.97047464261281</v>
      </c>
    </row>
    <row r="20" spans="1:35" x14ac:dyDescent="0.25">
      <c r="A20" t="s">
        <v>36</v>
      </c>
      <c r="B20" t="s">
        <v>56</v>
      </c>
      <c r="C20" s="1">
        <v>27058</v>
      </c>
      <c r="D20" s="1">
        <v>5392.8561298547102</v>
      </c>
      <c r="E20" s="1">
        <v>3950.8664461029598</v>
      </c>
      <c r="F20" s="1">
        <v>5026.9669932184897</v>
      </c>
      <c r="G20" s="1">
        <v>5824.0808392131203</v>
      </c>
      <c r="H20" s="1">
        <v>4739.3383739744804</v>
      </c>
      <c r="I20" s="1">
        <v>1884.6053255520701</v>
      </c>
      <c r="J20" s="1">
        <v>239.28589208417401</v>
      </c>
      <c r="K20" s="1">
        <v>21665.350593802799</v>
      </c>
      <c r="L20" s="1">
        <v>185.27172199191901</v>
      </c>
      <c r="M20" s="1">
        <v>539.80843498577201</v>
      </c>
      <c r="N20" s="1">
        <v>1327.0703012317099</v>
      </c>
      <c r="O20" s="1">
        <v>3269.7441612942698</v>
      </c>
      <c r="P20" s="1">
        <v>3599.32755186441</v>
      </c>
      <c r="Q20" s="1">
        <v>3720.6704173181402</v>
      </c>
      <c r="R20" s="1">
        <v>6464.9455381018097</v>
      </c>
      <c r="S20" s="1">
        <v>2558.5124670147702</v>
      </c>
      <c r="T20" s="1">
        <v>15</v>
      </c>
      <c r="U20" s="9">
        <f>D20/$C20*100</f>
        <v>19.930727067243367</v>
      </c>
      <c r="V20" s="9">
        <f>E20/$C20*100</f>
        <v>14.601472563023727</v>
      </c>
      <c r="W20" s="9">
        <f>F20/$C20*100</f>
        <v>18.578486928887905</v>
      </c>
      <c r="X20" s="9">
        <f>G20/$C20*100</f>
        <v>21.52443210589519</v>
      </c>
      <c r="Y20" s="9">
        <f>H20/$C20*100</f>
        <v>17.515479244491392</v>
      </c>
      <c r="Z20" s="9">
        <f>I20/$C20*100</f>
        <v>6.9650577483630354</v>
      </c>
      <c r="AA20" s="9">
        <f>J20/$C20*100</f>
        <v>0.88434434209540247</v>
      </c>
      <c r="AB20" s="9">
        <f>L20/$K20*100</f>
        <v>0.85515219885209015</v>
      </c>
      <c r="AC20" s="9">
        <f>M20/$K20*100</f>
        <v>2.491574888892774</v>
      </c>
      <c r="AD20" s="9">
        <f>N20/$K20*100</f>
        <v>6.1253119144598926</v>
      </c>
      <c r="AE20" s="9">
        <f>O20/$K20*100</f>
        <v>15.092043616545739</v>
      </c>
      <c r="AF20" s="9">
        <f>P20/$K20*100</f>
        <v>16.613290130158191</v>
      </c>
      <c r="AG20" s="9">
        <f>Q20/$K20*100</f>
        <v>17.173368144720484</v>
      </c>
      <c r="AH20" s="9">
        <f>R20/$K20*100</f>
        <v>29.84002271327682</v>
      </c>
      <c r="AI20" s="9">
        <f>S20/$K20*100</f>
        <v>11.809236393094015</v>
      </c>
    </row>
    <row r="21" spans="1:35" x14ac:dyDescent="0.25">
      <c r="A21" t="s">
        <v>37</v>
      </c>
      <c r="B21" t="s">
        <v>57</v>
      </c>
      <c r="C21" s="1">
        <v>142946</v>
      </c>
      <c r="D21" s="1">
        <v>24816.908562491</v>
      </c>
      <c r="E21" s="1">
        <v>29920.775644599798</v>
      </c>
      <c r="F21" s="1">
        <v>24770.933644518202</v>
      </c>
      <c r="G21" s="1">
        <v>24722.850185032901</v>
      </c>
      <c r="H21" s="1">
        <v>22623.111098986199</v>
      </c>
      <c r="I21" s="1">
        <v>13772.783728640199</v>
      </c>
      <c r="J21" s="1">
        <v>2318.6371357316002</v>
      </c>
      <c r="K21" s="1">
        <v>118188.49639965899</v>
      </c>
      <c r="L21" s="1">
        <v>44.572782662488898</v>
      </c>
      <c r="M21" s="1">
        <v>2514.9108249548499</v>
      </c>
      <c r="N21" s="1">
        <v>10308.6720430767</v>
      </c>
      <c r="O21" s="1">
        <v>16539.454523222601</v>
      </c>
      <c r="P21" s="1">
        <v>19471.468639326002</v>
      </c>
      <c r="Q21" s="1">
        <v>13284.3796467261</v>
      </c>
      <c r="R21" s="1">
        <v>34525.034749761799</v>
      </c>
      <c r="S21" s="1">
        <v>21500.003189928699</v>
      </c>
      <c r="T21" s="1">
        <v>1</v>
      </c>
      <c r="U21" s="9">
        <f>D21/$C21*100</f>
        <v>17.361037428463195</v>
      </c>
      <c r="V21" s="9">
        <f>E21/$C21*100</f>
        <v>20.931523543575757</v>
      </c>
      <c r="W21" s="9">
        <f>F21/$C21*100</f>
        <v>17.32887499091839</v>
      </c>
      <c r="X21" s="9">
        <f>G21/$C21*100</f>
        <v>17.295237491803128</v>
      </c>
      <c r="Y21" s="9">
        <f>H21/$C21*100</f>
        <v>15.826333789673164</v>
      </c>
      <c r="Z21" s="9">
        <f>I21/$C21*100</f>
        <v>9.6349556676228776</v>
      </c>
      <c r="AA21" s="9">
        <f>J21/$C21*100</f>
        <v>1.6220370879434194</v>
      </c>
      <c r="AB21" s="9">
        <f>L21/$K21*100</f>
        <v>3.7713300380575368E-2</v>
      </c>
      <c r="AC21" s="9">
        <f>M21/$K21*100</f>
        <v>2.1278812249633678</v>
      </c>
      <c r="AD21" s="9">
        <f>N21/$K21*100</f>
        <v>8.7222296222616507</v>
      </c>
      <c r="AE21" s="9">
        <f>O21/$K21*100</f>
        <v>13.994132277725061</v>
      </c>
      <c r="AF21" s="9">
        <f>P21/$K21*100</f>
        <v>16.474927114295856</v>
      </c>
      <c r="AG21" s="9">
        <f>Q21/$K21*100</f>
        <v>11.239993782308943</v>
      </c>
      <c r="AH21" s="9">
        <f>R21/$K21*100</f>
        <v>29.211840239522168</v>
      </c>
      <c r="AI21" s="9">
        <f>S21/$K21*100</f>
        <v>18.191282438542583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2020-08-02T07:48:00Z</dcterms:created>
  <dcterms:modified xsi:type="dcterms:W3CDTF">2020-08-27T09:42:14Z</dcterms:modified>
</cp:coreProperties>
</file>