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1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3" i="1" l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</calcChain>
</file>

<file path=xl/sharedStrings.xml><?xml version="1.0" encoding="utf-8"?>
<sst xmlns="http://schemas.openxmlformats.org/spreadsheetml/2006/main" count="113" uniqueCount="113">
  <si>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</si>
  <si>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</si>
  <si>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</si>
  <si>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</si>
  <si>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</si>
  <si>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</si>
  <si>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</si>
  <si>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</si>
  <si>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</si>
  <si>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</si>
  <si>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</si>
  <si>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</si>
  <si>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</si>
  <si>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</si>
  <si>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</si>
  <si>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</si>
  <si>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</si>
  <si>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</si>
  <si>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01305</t>
  </si>
  <si>
    <t>03102</t>
  </si>
  <si>
    <t>21023</t>
  </si>
  <si>
    <t>21054</t>
  </si>
  <si>
    <t>21584</t>
  </si>
  <si>
    <t>21607</t>
  </si>
  <si>
    <t>39056</t>
  </si>
  <si>
    <t>39300</t>
  </si>
  <si>
    <t>39475</t>
  </si>
  <si>
    <t>42052</t>
  </si>
  <si>
    <t>58062</t>
  </si>
  <si>
    <t>58149</t>
  </si>
  <si>
    <t>71014</t>
  </si>
  <si>
    <t>71047</t>
  </si>
  <si>
    <t>71070</t>
  </si>
  <si>
    <t>71073</t>
  </si>
  <si>
    <t>71076</t>
  </si>
  <si>
    <t>71090</t>
  </si>
  <si>
    <t>71106</t>
  </si>
  <si>
    <t>71120</t>
  </si>
  <si>
    <t>71133</t>
  </si>
  <si>
    <t>71137</t>
  </si>
  <si>
    <t>71153</t>
  </si>
  <si>
    <t>71158</t>
  </si>
  <si>
    <t>71176</t>
  </si>
  <si>
    <t>71192</t>
  </si>
  <si>
    <t>71221</t>
  </si>
  <si>
    <t>71230</t>
  </si>
  <si>
    <t>71263</t>
  </si>
  <si>
    <t>71270</t>
  </si>
  <si>
    <t>71275</t>
  </si>
  <si>
    <t>71306</t>
  </si>
  <si>
    <t>71310</t>
  </si>
  <si>
    <t>71342</t>
  </si>
  <si>
    <t>71351</t>
  </si>
  <si>
    <t>71417</t>
  </si>
  <si>
    <t>71419</t>
  </si>
  <si>
    <t>71512</t>
  </si>
  <si>
    <t>71543</t>
  </si>
  <si>
    <t>Pont-de-Vaux</t>
  </si>
  <si>
    <t>Dompierre-sur-Besbre</t>
  </si>
  <si>
    <t>Arnay-le-Duc</t>
  </si>
  <si>
    <t>Beaune</t>
  </si>
  <si>
    <t>Saulieu</t>
  </si>
  <si>
    <t>Seurre</t>
  </si>
  <si>
    <t>Bletterans</t>
  </si>
  <si>
    <t>Lons-le-Saunier</t>
  </si>
  <si>
    <t>Saint-Amour</t>
  </si>
  <si>
    <t>Charlieu</t>
  </si>
  <si>
    <t>Château-Chinon (Ville)</t>
  </si>
  <si>
    <t>Luzy</t>
  </si>
  <si>
    <t>Autun</t>
  </si>
  <si>
    <t>Bourbon-Lancy</t>
  </si>
  <si>
    <t>Buxy</t>
  </si>
  <si>
    <t>Chagny</t>
  </si>
  <si>
    <t>Chalon-sur-Saône</t>
  </si>
  <si>
    <t>La Chapelle-de-Guinchay - Crêches-sur-Saône</t>
  </si>
  <si>
    <t>Charolles</t>
  </si>
  <si>
    <t>Chauffailles</t>
  </si>
  <si>
    <t>La Clayette</t>
  </si>
  <si>
    <t>Cluny</t>
  </si>
  <si>
    <t>Le Creusot</t>
  </si>
  <si>
    <t>Cuisery</t>
  </si>
  <si>
    <t>Digoin</t>
  </si>
  <si>
    <t>Étang-sur-Arroux</t>
  </si>
  <si>
    <t>Givry</t>
  </si>
  <si>
    <t>Gueugnon</t>
  </si>
  <si>
    <t>Louhans</t>
  </si>
  <si>
    <t>Mâcon</t>
  </si>
  <si>
    <t>Marcigny</t>
  </si>
  <si>
    <t>Montceau-les-Mines</t>
  </si>
  <si>
    <t>Montchanin</t>
  </si>
  <si>
    <t>Paray-le-Monial</t>
  </si>
  <si>
    <t>Pierre-de-Bresse</t>
  </si>
  <si>
    <t>Saint-Gengoux-le-National</t>
  </si>
  <si>
    <t>Saint-Germain-du-Bois</t>
  </si>
  <si>
    <t>Sennecey-le-Grand</t>
  </si>
  <si>
    <t>Tournus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</si>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</sst>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112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96</v>
      </c>
      <c r="U1" s="6" t="s">
        <v>97</v>
      </c>
      <c r="V1" s="6" t="s">
        <v>98</v>
      </c>
      <c r="W1" s="6" t="s">
        <v>99</v>
      </c>
      <c r="X1" s="6" t="s">
        <v>100</v>
      </c>
      <c r="Y1" s="6" t="s">
        <v>101</v>
      </c>
      <c r="Z1" s="6" t="s">
        <v>102</v>
      </c>
      <c r="AA1" s="6" t="s">
        <v>103</v>
      </c>
      <c r="AB1" s="7" t="s">
        <v>104</v>
      </c>
      <c r="AC1" s="7" t="s">
        <v>105</v>
      </c>
      <c r="AD1" s="7" t="s">
        <v>106</v>
      </c>
      <c r="AE1" s="7" t="s">
        <v>107</v>
      </c>
      <c r="AF1" s="7" t="s">
        <v>108</v>
      </c>
      <c r="AG1" s="7" t="s">
        <v>109</v>
      </c>
      <c r="AH1" s="7" t="s">
        <v>110</v>
      </c>
      <c r="AI1" s="7" t="s">
        <v>111</v>
      </c>
    </row>
    <row r="2" spans="1:35" x14ac:dyDescent="0.25">
      <c r="A2" t="s">
        <v>18</v>
      </c>
      <c r="B2" t="s">
        <v>57</v>
      </c>
      <c r="C2" s="1">
        <v>7957</v>
      </c>
      <c r="D2" s="1">
        <v>1424.63084727091</v>
      </c>
      <c r="E2" s="1">
        <v>1033.3543292607601</v>
      </c>
      <c r="F2" s="1">
        <v>1463.3804001785199</v>
      </c>
      <c r="G2" s="1">
        <v>1685.0415998027499</v>
      </c>
      <c r="H2" s="1">
        <v>1511.6866153662199</v>
      </c>
      <c r="I2" s="1">
        <v>732.30646260382798</v>
      </c>
      <c r="J2" s="1">
        <v>106.599745517014</v>
      </c>
      <c r="K2" s="1">
        <v>6582.6397207719601</v>
      </c>
      <c r="L2" s="1">
        <v>227.66019566137001</v>
      </c>
      <c r="M2" s="1">
        <v>235.85040743114601</v>
      </c>
      <c r="N2" s="1">
        <v>305.174986625732</v>
      </c>
      <c r="O2" s="1">
        <v>889.70199676404104</v>
      </c>
      <c r="P2" s="1">
        <v>1008.19089278669</v>
      </c>
      <c r="Q2" s="1">
        <v>1139.1379102979899</v>
      </c>
      <c r="R2" s="1">
        <v>2094.5522806540898</v>
      </c>
      <c r="S2" s="1">
        <v>682.37105055091297</v>
      </c>
      <c r="T2" s="1">
        <v>11</v>
      </c>
      <c r="U2" s="9">
        <f>D2/$C2*100</f>
        <v>17.904120237161113</v>
      </c>
      <c r="V2" s="9">
        <f>E2/$C2*100</f>
        <v>12.986732804584141</v>
      </c>
      <c r="W2" s="9">
        <f>F2/$C2*100</f>
        <v>18.391107203450044</v>
      </c>
      <c r="X2" s="9">
        <f>G2/$C2*100</f>
        <v>21.176845542324369</v>
      </c>
      <c r="Y2" s="9">
        <f>H2/$C2*100</f>
        <v>18.998198006361942</v>
      </c>
      <c r="Z2" s="9">
        <f>I2/$C2*100</f>
        <v>9.2032985120501198</v>
      </c>
      <c r="AA2" s="9">
        <f>J2/$C2*100</f>
        <v>1.3396976940682921</v>
      </c>
      <c r="AB2" s="9">
        <f>L2/$K2*100</f>
        <v>3.4584939373633503</v>
      </c>
      <c r="AC2" s="9">
        <f>M2/$K2*100</f>
        <v>3.5829153263075342</v>
      </c>
      <c r="AD2" s="9">
        <f>N2/$K2*100</f>
        <v>4.63605786691822</v>
      </c>
      <c r="AE2" s="9">
        <f>O2/$K2*100</f>
        <v>13.515884728683037</v>
      </c>
      <c r="AF2" s="9">
        <f>P2/$K2*100</f>
        <v>15.315905708849236</v>
      </c>
      <c r="AG2" s="9">
        <f>Q2/$K2*100</f>
        <v>17.305183917378375</v>
      </c>
      <c r="AH2" s="9">
        <f>R2/$K2*100</f>
        <v>31.819336459271653</v>
      </c>
      <c r="AI2" s="9">
        <f>S2/$K2*100</f>
        <v>10.366222055228778</v>
      </c>
    </row>
    <row r="3" spans="1:35" x14ac:dyDescent="0.25">
      <c r="A3" t="s">
        <v>19</v>
      </c>
      <c r="B3" t="s">
        <v>58</v>
      </c>
      <c r="C3" s="1">
        <v>487.00000000000199</v>
      </c>
      <c r="D3" s="1">
        <v>79.468619246862303</v>
      </c>
      <c r="E3" s="1">
        <v>58.0732217573225</v>
      </c>
      <c r="F3" s="1">
        <v>67.2426778242681</v>
      </c>
      <c r="G3" s="1">
        <v>128.37238493723899</v>
      </c>
      <c r="H3" s="1">
        <v>102.901673640168</v>
      </c>
      <c r="I3" s="1">
        <v>49.922594142259598</v>
      </c>
      <c r="J3" s="1">
        <v>1.0188284518828501</v>
      </c>
      <c r="K3" s="1">
        <v>407.53138075313802</v>
      </c>
      <c r="L3" s="1">
        <v>5.0941422594142303</v>
      </c>
      <c r="M3" s="1">
        <v>15.2824267782427</v>
      </c>
      <c r="N3" s="1">
        <v>15.2824267782427</v>
      </c>
      <c r="O3" s="1">
        <v>35.658995815899601</v>
      </c>
      <c r="P3" s="1">
        <v>76.412133891213401</v>
      </c>
      <c r="Q3" s="1">
        <v>40.7531380753138</v>
      </c>
      <c r="R3" s="1">
        <v>157.91841004184101</v>
      </c>
      <c r="S3" s="1">
        <v>61.129707112970799</v>
      </c>
      <c r="T3" s="1">
        <v>1</v>
      </c>
      <c r="U3" s="9">
        <f>D3/$C3*100</f>
        <v>16.317991631799174</v>
      </c>
      <c r="V3" s="9">
        <f>E3/$C3*100</f>
        <v>11.924686192468636</v>
      </c>
      <c r="W3" s="9">
        <f>F3/$C3*100</f>
        <v>13.807531380753147</v>
      </c>
      <c r="X3" s="9">
        <f>G3/$C3*100</f>
        <v>26.35983263598326</v>
      </c>
      <c r="Y3" s="9">
        <f>H3/$C3*100</f>
        <v>21.129707112970756</v>
      </c>
      <c r="Z3" s="9">
        <f>I3/$C3*100</f>
        <v>10.251046025104598</v>
      </c>
      <c r="AA3" s="9">
        <f>J3/$C3*100</f>
        <v>0.20920502092050225</v>
      </c>
      <c r="AB3" s="9">
        <f>L3/$K3*100</f>
        <v>1.2500000000000013</v>
      </c>
      <c r="AC3" s="9">
        <f>M3/$K3*100</f>
        <v>3.7500000000000062</v>
      </c>
      <c r="AD3" s="9">
        <f>N3/$K3*100</f>
        <v>3.7500000000000062</v>
      </c>
      <c r="AE3" s="9">
        <f>O3/$K3*100</f>
        <v>8.7500000000000071</v>
      </c>
      <c r="AF3" s="9">
        <f>P3/$K3*100</f>
        <v>18.750000000000007</v>
      </c>
      <c r="AG3" s="9">
        <f>Q3/$K3*100</f>
        <v>10</v>
      </c>
      <c r="AH3" s="9">
        <f>R3/$K3*100</f>
        <v>38.750000000000007</v>
      </c>
      <c r="AI3" s="9">
        <f>S3/$K3*100</f>
        <v>15.000000000000025</v>
      </c>
    </row>
    <row r="4" spans="1:35" x14ac:dyDescent="0.25">
      <c r="A4" t="s">
        <v>20</v>
      </c>
      <c r="B4" t="s">
        <v>59</v>
      </c>
      <c r="C4" s="1">
        <v>100</v>
      </c>
      <c r="D4" s="1">
        <v>17</v>
      </c>
      <c r="E4" s="1">
        <v>8</v>
      </c>
      <c r="F4" s="1">
        <v>14</v>
      </c>
      <c r="G4" s="1">
        <v>26</v>
      </c>
      <c r="H4" s="1">
        <v>19</v>
      </c>
      <c r="I4" s="1">
        <v>13</v>
      </c>
      <c r="J4" s="1">
        <v>3</v>
      </c>
      <c r="K4" s="1">
        <v>80</v>
      </c>
      <c r="L4" s="1">
        <v>15</v>
      </c>
      <c r="M4">
        <v>0</v>
      </c>
      <c r="N4" s="1">
        <v>5</v>
      </c>
      <c r="O4" s="1">
        <v>10</v>
      </c>
      <c r="P4" s="1">
        <v>15</v>
      </c>
      <c r="Q4">
        <v>0</v>
      </c>
      <c r="R4" s="1">
        <v>25</v>
      </c>
      <c r="S4" s="1">
        <v>10</v>
      </c>
      <c r="T4" s="1">
        <v>1</v>
      </c>
      <c r="U4" s="9">
        <f>D4/$C4*100</f>
        <v>17</v>
      </c>
      <c r="V4" s="9">
        <f>E4/$C4*100</f>
        <v>8</v>
      </c>
      <c r="W4" s="9">
        <f>F4/$C4*100</f>
        <v>14.000000000000002</v>
      </c>
      <c r="X4" s="9">
        <f>G4/$C4*100</f>
        <v>26</v>
      </c>
      <c r="Y4" s="9">
        <f>H4/$C4*100</f>
        <v>19</v>
      </c>
      <c r="Z4" s="9">
        <f>I4/$C4*100</f>
        <v>13</v>
      </c>
      <c r="AA4" s="9">
        <f>J4/$C4*100</f>
        <v>3</v>
      </c>
      <c r="AB4" s="9">
        <f>L4/$K4*100</f>
        <v>18.75</v>
      </c>
      <c r="AC4" s="9">
        <f>M4/$K4*100</f>
        <v>0</v>
      </c>
      <c r="AD4" s="9">
        <f>N4/$K4*100</f>
        <v>6.25</v>
      </c>
      <c r="AE4" s="9">
        <f>O4/$K4*100</f>
        <v>12.5</v>
      </c>
      <c r="AF4" s="9">
        <f>P4/$K4*100</f>
        <v>18.75</v>
      </c>
      <c r="AG4" s="9">
        <f>Q4/$K4*100</f>
        <v>0</v>
      </c>
      <c r="AH4" s="9">
        <f>R4/$K4*100</f>
        <v>31.25</v>
      </c>
      <c r="AI4" s="9">
        <f>S4/$K4*100</f>
        <v>12.5</v>
      </c>
    </row>
    <row r="5" spans="1:35" x14ac:dyDescent="0.25">
      <c r="A5" t="s">
        <v>21</v>
      </c>
      <c r="B5" t="s">
        <v>60</v>
      </c>
      <c r="C5" s="1">
        <v>2069</v>
      </c>
      <c r="D5" s="1">
        <v>472.97963460247797</v>
      </c>
      <c r="E5" s="1">
        <v>270.06206220503401</v>
      </c>
      <c r="F5" s="1">
        <v>442.239277026325</v>
      </c>
      <c r="G5" s="1">
        <v>435.59851755112498</v>
      </c>
      <c r="H5" s="1">
        <v>303.791222067001</v>
      </c>
      <c r="I5" s="1">
        <v>122.665340257495</v>
      </c>
      <c r="J5" s="1">
        <v>21.663946290539101</v>
      </c>
      <c r="K5" s="1">
        <v>1579.6619574464501</v>
      </c>
      <c r="L5" s="1">
        <v>55.870180449673697</v>
      </c>
      <c r="M5" s="1">
        <v>59.692328383355203</v>
      </c>
      <c r="N5" s="1">
        <v>140.69387678025899</v>
      </c>
      <c r="O5" s="1">
        <v>215.36233143054801</v>
      </c>
      <c r="P5" s="1">
        <v>326.87853932816199</v>
      </c>
      <c r="Q5" s="1">
        <v>261.88706427044701</v>
      </c>
      <c r="R5" s="1">
        <v>350.135471080061</v>
      </c>
      <c r="S5" s="1">
        <v>169.14216572394699</v>
      </c>
      <c r="T5" s="1">
        <v>2</v>
      </c>
      <c r="U5" s="9">
        <f>D5/$C5*100</f>
        <v>22.860301334097532</v>
      </c>
      <c r="V5" s="9">
        <f>E5/$C5*100</f>
        <v>13.052782126874529</v>
      </c>
      <c r="W5" s="9">
        <f>F5/$C5*100</f>
        <v>21.374542147236589</v>
      </c>
      <c r="X5" s="9">
        <f>G5/$C5*100</f>
        <v>21.053577455346787</v>
      </c>
      <c r="Y5" s="9">
        <f>H5/$C5*100</f>
        <v>14.682997683276994</v>
      </c>
      <c r="Z5" s="9">
        <f>I5/$C5*100</f>
        <v>5.9287259670128076</v>
      </c>
      <c r="AA5" s="9">
        <f>J5/$C5*100</f>
        <v>1.0470732861546206</v>
      </c>
      <c r="AB5" s="9">
        <f>L5/$K5*100</f>
        <v>3.5368440815013851</v>
      </c>
      <c r="AC5" s="9">
        <f>M5/$K5*100</f>
        <v>3.7788039461207799</v>
      </c>
      <c r="AD5" s="9">
        <f>N5/$K5*100</f>
        <v>8.9065813174163537</v>
      </c>
      <c r="AE5" s="9">
        <f>O5/$K5*100</f>
        <v>13.633444194521518</v>
      </c>
      <c r="AF5" s="9">
        <f>P5/$K5*100</f>
        <v>20.692942422729899</v>
      </c>
      <c r="AG5" s="9">
        <f>Q5/$K5*100</f>
        <v>16.578677674417875</v>
      </c>
      <c r="AH5" s="9">
        <f>R5/$K5*100</f>
        <v>22.165215122738086</v>
      </c>
      <c r="AI5" s="9">
        <f>S5/$K5*100</f>
        <v>10.707491240554285</v>
      </c>
    </row>
    <row r="6" spans="1:35" x14ac:dyDescent="0.25">
      <c r="A6" t="s">
        <v>22</v>
      </c>
      <c r="B6" t="s">
        <v>61</v>
      </c>
      <c r="C6" s="1">
        <v>275</v>
      </c>
      <c r="D6" s="1">
        <v>37</v>
      </c>
      <c r="E6" s="1">
        <v>20</v>
      </c>
      <c r="F6" s="1">
        <v>32</v>
      </c>
      <c r="G6" s="1">
        <v>67</v>
      </c>
      <c r="H6" s="1">
        <v>64</v>
      </c>
      <c r="I6" s="1">
        <v>51</v>
      </c>
      <c r="J6" s="1">
        <v>4</v>
      </c>
      <c r="K6" s="1">
        <v>240</v>
      </c>
      <c r="L6" s="1">
        <v>10</v>
      </c>
      <c r="M6" s="1">
        <v>15</v>
      </c>
      <c r="N6">
        <v>0</v>
      </c>
      <c r="O6" s="1">
        <v>5</v>
      </c>
      <c r="P6" s="1">
        <v>25</v>
      </c>
      <c r="Q6" s="1">
        <v>40</v>
      </c>
      <c r="R6" s="1">
        <v>125</v>
      </c>
      <c r="S6" s="1">
        <v>20</v>
      </c>
      <c r="T6" s="1">
        <v>1</v>
      </c>
      <c r="U6" s="9">
        <f>D6/$C6*100</f>
        <v>13.454545454545455</v>
      </c>
      <c r="V6" s="9">
        <f>E6/$C6*100</f>
        <v>7.2727272727272725</v>
      </c>
      <c r="W6" s="9">
        <f>F6/$C6*100</f>
        <v>11.636363636363637</v>
      </c>
      <c r="X6" s="9">
        <f>G6/$C6*100</f>
        <v>24.363636363636363</v>
      </c>
      <c r="Y6" s="9">
        <f>H6/$C6*100</f>
        <v>23.272727272727273</v>
      </c>
      <c r="Z6" s="9">
        <f>I6/$C6*100</f>
        <v>18.545454545454547</v>
      </c>
      <c r="AA6" s="9">
        <f>J6/$C6*100</f>
        <v>1.4545454545454546</v>
      </c>
      <c r="AB6" s="9">
        <f>L6/$K6*100</f>
        <v>4.1666666666666661</v>
      </c>
      <c r="AC6" s="9">
        <f>M6/$K6*100</f>
        <v>6.25</v>
      </c>
      <c r="AD6" s="9">
        <f>N6/$K6*100</f>
        <v>0</v>
      </c>
      <c r="AE6" s="9">
        <f>O6/$K6*100</f>
        <v>2.083333333333333</v>
      </c>
      <c r="AF6" s="9">
        <f>P6/$K6*100</f>
        <v>10.416666666666668</v>
      </c>
      <c r="AG6" s="9">
        <f>Q6/$K6*100</f>
        <v>16.666666666666664</v>
      </c>
      <c r="AH6" s="9">
        <f>R6/$K6*100</f>
        <v>52.083333333333336</v>
      </c>
      <c r="AI6" s="9">
        <f>S6/$K6*100</f>
        <v>8.3333333333333321</v>
      </c>
    </row>
    <row r="7" spans="1:35" x14ac:dyDescent="0.25">
      <c r="A7" t="s">
        <v>23</v>
      </c>
      <c r="B7" t="s">
        <v>62</v>
      </c>
      <c r="C7" s="1">
        <v>5740.00000000001</v>
      </c>
      <c r="D7" s="1">
        <v>1008.95290951217</v>
      </c>
      <c r="E7" s="1">
        <v>798.16203861608801</v>
      </c>
      <c r="F7" s="1">
        <v>1046.23429776386</v>
      </c>
      <c r="G7" s="1">
        <v>1200.4703276221801</v>
      </c>
      <c r="H7" s="1">
        <v>992.39008436197196</v>
      </c>
      <c r="I7" s="1">
        <v>563.357526518084</v>
      </c>
      <c r="J7" s="1">
        <v>130.432815605646</v>
      </c>
      <c r="K7" s="1">
        <v>4770.5320290722402</v>
      </c>
      <c r="L7" s="1">
        <v>176.05773788336299</v>
      </c>
      <c r="M7" s="1">
        <v>156.25703598272699</v>
      </c>
      <c r="N7" s="1">
        <v>179.797332949436</v>
      </c>
      <c r="O7" s="1">
        <v>506.80184101703998</v>
      </c>
      <c r="P7" s="1">
        <v>776.33910373212495</v>
      </c>
      <c r="Q7" s="1">
        <v>973.11990251862903</v>
      </c>
      <c r="R7" s="1">
        <v>1490.41120644182</v>
      </c>
      <c r="S7" s="1">
        <v>511.74786854710197</v>
      </c>
      <c r="T7" s="1">
        <v>15</v>
      </c>
      <c r="U7" s="9">
        <f>D7/$C7*100</f>
        <v>17.57757682076948</v>
      </c>
      <c r="V7" s="9">
        <f>E7/$C7*100</f>
        <v>13.905261996795934</v>
      </c>
      <c r="W7" s="9">
        <f>F7/$C7*100</f>
        <v>18.227078358255369</v>
      </c>
      <c r="X7" s="9">
        <f>G7/$C7*100</f>
        <v>20.91411720596129</v>
      </c>
      <c r="Y7" s="9">
        <f>H7/$C7*100</f>
        <v>17.289025859964639</v>
      </c>
      <c r="Z7" s="9">
        <f>I7/$C7*100</f>
        <v>9.8145910543220047</v>
      </c>
      <c r="AA7" s="9">
        <f>J7/$C7*100</f>
        <v>2.2723487039311112</v>
      </c>
      <c r="AB7" s="9">
        <f>L7/$K7*100</f>
        <v>3.6905262727604451</v>
      </c>
      <c r="AC7" s="9">
        <f>M7/$K7*100</f>
        <v>3.2754635128844405</v>
      </c>
      <c r="AD7" s="9">
        <f>N7/$K7*100</f>
        <v>3.7689157488877081</v>
      </c>
      <c r="AE7" s="9">
        <f>O7/$K7*100</f>
        <v>10.62359162308363</v>
      </c>
      <c r="AF7" s="9">
        <f>P7/$K7*100</f>
        <v>16.273637803939138</v>
      </c>
      <c r="AG7" s="9">
        <f>Q7/$K7*100</f>
        <v>20.398561346791308</v>
      </c>
      <c r="AH7" s="9">
        <f>R7/$K7*100</f>
        <v>31.242033327919422</v>
      </c>
      <c r="AI7" s="9">
        <f>S7/$K7*100</f>
        <v>10.727270363733943</v>
      </c>
    </row>
    <row r="8" spans="1:35" x14ac:dyDescent="0.25">
      <c r="A8" t="s">
        <v>24</v>
      </c>
      <c r="B8" t="s">
        <v>63</v>
      </c>
      <c r="C8" s="1">
        <v>1014</v>
      </c>
      <c r="D8" s="1">
        <v>174.27782947154</v>
      </c>
      <c r="E8" s="1">
        <v>134.27137640724399</v>
      </c>
      <c r="F8" s="1">
        <v>166.73084278860901</v>
      </c>
      <c r="G8" s="1">
        <v>232.45208747790701</v>
      </c>
      <c r="H8" s="1">
        <v>195.36480829006001</v>
      </c>
      <c r="I8" s="1">
        <v>100.81398360294401</v>
      </c>
      <c r="J8" s="1">
        <v>10.089071961695501</v>
      </c>
      <c r="K8" s="1">
        <v>853.52546463651402</v>
      </c>
      <c r="L8" s="1">
        <v>9.9493029150823808</v>
      </c>
      <c r="M8" s="1">
        <v>29.475087672793499</v>
      </c>
      <c r="N8" s="1">
        <v>64.484058411808604</v>
      </c>
      <c r="O8" s="1">
        <v>69.458709869349804</v>
      </c>
      <c r="P8" s="1">
        <v>139.96568758829801</v>
      </c>
      <c r="Q8" s="1">
        <v>175.901977216532</v>
      </c>
      <c r="R8" s="1">
        <v>274.93332526313498</v>
      </c>
      <c r="S8" s="1">
        <v>89.357315699514501</v>
      </c>
      <c r="T8" s="1">
        <v>3</v>
      </c>
      <c r="U8" s="9">
        <f>D8/$C8*100</f>
        <v>17.18716266977712</v>
      </c>
      <c r="V8" s="9">
        <f>E8/$C8*100</f>
        <v>13.241753097361341</v>
      </c>
      <c r="W8" s="9">
        <f>F8/$C8*100</f>
        <v>16.44288390420207</v>
      </c>
      <c r="X8" s="9">
        <f>G8/$C8*100</f>
        <v>22.924268982042111</v>
      </c>
      <c r="Y8" s="9">
        <f>H8/$C8*100</f>
        <v>19.266746379690336</v>
      </c>
      <c r="Z8" s="9">
        <f>I8/$C8*100</f>
        <v>9.9422074559116371</v>
      </c>
      <c r="AA8" s="9">
        <f>J8/$C8*100</f>
        <v>0.99497751101533549</v>
      </c>
      <c r="AB8" s="9">
        <f>L8/$K8*100</f>
        <v>1.1656714799152985</v>
      </c>
      <c r="AC8" s="9">
        <f>M8/$K8*100</f>
        <v>3.4533343050691387</v>
      </c>
      <c r="AD8" s="9">
        <f>N8/$K8*100</f>
        <v>7.5550245521110559</v>
      </c>
      <c r="AE8" s="9">
        <f>O8/$K8*100</f>
        <v>8.1378602920687069</v>
      </c>
      <c r="AF8" s="9">
        <f>P8/$K8*100</f>
        <v>16.398536820211262</v>
      </c>
      <c r="AG8" s="9">
        <f>Q8/$K8*100</f>
        <v>20.608872787579031</v>
      </c>
      <c r="AH8" s="9">
        <f>R8/$K8*100</f>
        <v>32.211496511146187</v>
      </c>
      <c r="AI8" s="9">
        <f>S8/$K8*100</f>
        <v>10.469203251899296</v>
      </c>
    </row>
    <row r="9" spans="1:35" x14ac:dyDescent="0.25">
      <c r="A9" t="s">
        <v>25</v>
      </c>
      <c r="B9" t="s">
        <v>64</v>
      </c>
      <c r="C9" s="1">
        <v>1852</v>
      </c>
      <c r="D9" s="1">
        <v>343.69247724592702</v>
      </c>
      <c r="E9" s="1">
        <v>266.08156858996801</v>
      </c>
      <c r="F9" s="1">
        <v>344.19205121470401</v>
      </c>
      <c r="G9" s="1">
        <v>412.59891597438701</v>
      </c>
      <c r="H9" s="1">
        <v>323.53055568614002</v>
      </c>
      <c r="I9" s="1">
        <v>146.970330357329</v>
      </c>
      <c r="J9" s="1">
        <v>14.934100931547899</v>
      </c>
      <c r="K9" s="1">
        <v>1484.32828031245</v>
      </c>
      <c r="L9" s="1">
        <v>25.098324039570699</v>
      </c>
      <c r="M9" s="1">
        <v>50.404803899465598</v>
      </c>
      <c r="N9" s="1">
        <v>29.951464191225401</v>
      </c>
      <c r="O9" s="1">
        <v>233.50963845620299</v>
      </c>
      <c r="P9" s="1">
        <v>264.08557010840099</v>
      </c>
      <c r="Q9" s="1">
        <v>292.996255198006</v>
      </c>
      <c r="R9" s="1">
        <v>428.81862316014201</v>
      </c>
      <c r="S9" s="1">
        <v>159.46360125943701</v>
      </c>
      <c r="T9" s="1">
        <v>2</v>
      </c>
      <c r="U9" s="9">
        <f>D9/$C9*100</f>
        <v>18.557909138548975</v>
      </c>
      <c r="V9" s="9">
        <f>E9/$C9*100</f>
        <v>14.367255323432399</v>
      </c>
      <c r="W9" s="9">
        <f>F9/$C9*100</f>
        <v>18.584883974876025</v>
      </c>
      <c r="X9" s="9">
        <f>G9/$C9*100</f>
        <v>22.278559177882666</v>
      </c>
      <c r="Y9" s="9">
        <f>H9/$C9*100</f>
        <v>17.469252466854211</v>
      </c>
      <c r="Z9" s="9">
        <f>I9/$C9*100</f>
        <v>7.9357629782575057</v>
      </c>
      <c r="AA9" s="9">
        <f>J9/$C9*100</f>
        <v>0.80637694014837469</v>
      </c>
      <c r="AB9" s="9">
        <f>L9/$K9*100</f>
        <v>1.6908876811460818</v>
      </c>
      <c r="AC9" s="9">
        <f>M9/$K9*100</f>
        <v>3.3957989326226019</v>
      </c>
      <c r="AD9" s="9">
        <f>N9/$K9*100</f>
        <v>2.0178463611109425</v>
      </c>
      <c r="AE9" s="9">
        <f>O9/$K9*100</f>
        <v>15.731670786940027</v>
      </c>
      <c r="AF9" s="9">
        <f>P9/$K9*100</f>
        <v>17.791587859042284</v>
      </c>
      <c r="AG9" s="9">
        <f>Q9/$K9*100</f>
        <v>19.739316368501079</v>
      </c>
      <c r="AH9" s="9">
        <f>R9/$K9*100</f>
        <v>28.889742845152554</v>
      </c>
      <c r="AI9" s="9">
        <f>S9/$K9*100</f>
        <v>10.743149165484473</v>
      </c>
    </row>
    <row r="10" spans="1:35" x14ac:dyDescent="0.25">
      <c r="A10" t="s">
        <v>26</v>
      </c>
      <c r="B10" t="s">
        <v>65</v>
      </c>
      <c r="C10" s="1">
        <v>5026</v>
      </c>
      <c r="D10" s="1">
        <v>782.14448272894299</v>
      </c>
      <c r="E10" s="1">
        <v>685.21337596600699</v>
      </c>
      <c r="F10" s="1">
        <v>778.03772391252801</v>
      </c>
      <c r="G10" s="1">
        <v>1031.32380179027</v>
      </c>
      <c r="H10" s="1">
        <v>1005.49016219843</v>
      </c>
      <c r="I10" s="1">
        <v>644.17099442910796</v>
      </c>
      <c r="J10" s="1">
        <v>99.619458974710994</v>
      </c>
      <c r="K10" s="1">
        <v>4294.8902005216596</v>
      </c>
      <c r="L10" s="1">
        <v>88.931588754862105</v>
      </c>
      <c r="M10" s="1">
        <v>208.27292067426399</v>
      </c>
      <c r="N10" s="1">
        <v>113.808683587346</v>
      </c>
      <c r="O10" s="1">
        <v>342.95002399088099</v>
      </c>
      <c r="P10" s="1">
        <v>546.62618214327597</v>
      </c>
      <c r="Q10" s="1">
        <v>822.32801510550303</v>
      </c>
      <c r="R10" s="1">
        <v>1713.89087443626</v>
      </c>
      <c r="S10" s="1">
        <v>458.08191182926799</v>
      </c>
      <c r="T10" s="1">
        <v>6</v>
      </c>
      <c r="U10" s="9">
        <f>D10/$C10*100</f>
        <v>15.561967423974194</v>
      </c>
      <c r="V10" s="9">
        <f>E10/$C10*100</f>
        <v>13.633373974651949</v>
      </c>
      <c r="W10" s="9">
        <f>F10/$C10*100</f>
        <v>15.480257141116754</v>
      </c>
      <c r="X10" s="9">
        <f>G10/$C10*100</f>
        <v>20.519773215086946</v>
      </c>
      <c r="Y10" s="9">
        <f>H10/$C10*100</f>
        <v>20.005773223207918</v>
      </c>
      <c r="Z10" s="9">
        <f>I10/$C10*100</f>
        <v>12.816772670694549</v>
      </c>
      <c r="AA10" s="9">
        <f>J10/$C10*100</f>
        <v>1.9820823512676282</v>
      </c>
      <c r="AB10" s="9">
        <f>L10/$K10*100</f>
        <v>2.0706370734241455</v>
      </c>
      <c r="AC10" s="9">
        <f>M10/$K10*100</f>
        <v>4.8493188638202449</v>
      </c>
      <c r="AD10" s="9">
        <f>N10/$K10*100</f>
        <v>2.6498624708385496</v>
      </c>
      <c r="AE10" s="9">
        <f>O10/$K10*100</f>
        <v>7.9850708162277604</v>
      </c>
      <c r="AF10" s="9">
        <f>P10/$K10*100</f>
        <v>12.727361041194547</v>
      </c>
      <c r="AG10" s="9">
        <f>Q10/$K10*100</f>
        <v>19.146659791340479</v>
      </c>
      <c r="AH10" s="9">
        <f>R10/$K10*100</f>
        <v>39.905347853318581</v>
      </c>
      <c r="AI10" s="9">
        <f>S10/$K10*100</f>
        <v>10.66574208983571</v>
      </c>
    </row>
    <row r="11" spans="1:35" x14ac:dyDescent="0.25">
      <c r="A11" t="s">
        <v>27</v>
      </c>
      <c r="B11" t="s">
        <v>66</v>
      </c>
      <c r="C11" s="1">
        <v>3071</v>
      </c>
      <c r="D11" s="1">
        <v>615.22265096628496</v>
      </c>
      <c r="E11" s="1">
        <v>370.70299281793598</v>
      </c>
      <c r="F11" s="1">
        <v>534.78998529880801</v>
      </c>
      <c r="G11" s="1">
        <v>659.95943785967802</v>
      </c>
      <c r="H11" s="1">
        <v>638.33713518965999</v>
      </c>
      <c r="I11" s="1">
        <v>223.29946747800199</v>
      </c>
      <c r="J11" s="1">
        <v>28.68833038963</v>
      </c>
      <c r="K11" s="1">
        <v>2488.66100372339</v>
      </c>
      <c r="L11" s="1">
        <v>54.000451513545798</v>
      </c>
      <c r="M11" s="1">
        <v>142.172572445426</v>
      </c>
      <c r="N11" s="1">
        <v>159.29071672959199</v>
      </c>
      <c r="O11" s="1">
        <v>304.224638317825</v>
      </c>
      <c r="P11" s="1">
        <v>403.68709472187498</v>
      </c>
      <c r="Q11" s="1">
        <v>404.11604511577502</v>
      </c>
      <c r="R11" s="1">
        <v>800.14545187992996</v>
      </c>
      <c r="S11" s="1">
        <v>221.02403299942301</v>
      </c>
      <c r="T11" s="1">
        <v>6</v>
      </c>
      <c r="U11" s="9">
        <f>D11/$C11*100</f>
        <v>20.033300259403614</v>
      </c>
      <c r="V11" s="9">
        <f>E11/$C11*100</f>
        <v>12.071084103482123</v>
      </c>
      <c r="W11" s="9">
        <f>F11/$C11*100</f>
        <v>17.414196851149725</v>
      </c>
      <c r="X11" s="9">
        <f>G11/$C11*100</f>
        <v>21.490050076837449</v>
      </c>
      <c r="Y11" s="9">
        <f>H11/$C11*100</f>
        <v>20.785969885693913</v>
      </c>
      <c r="Z11" s="9">
        <f>I11/$C11*100</f>
        <v>7.2712298104201238</v>
      </c>
      <c r="AA11" s="9">
        <f>J11/$C11*100</f>
        <v>0.93416901301302502</v>
      </c>
      <c r="AB11" s="9">
        <f>L11/$K11*100</f>
        <v>2.1698596728422821</v>
      </c>
      <c r="AC11" s="9">
        <f>M11/$K11*100</f>
        <v>5.7128139281611947</v>
      </c>
      <c r="AD11" s="9">
        <f>N11/$K11*100</f>
        <v>6.4006594908374614</v>
      </c>
      <c r="AE11" s="9">
        <f>O11/$K11*100</f>
        <v>12.224430642126901</v>
      </c>
      <c r="AF11" s="9">
        <f>P11/$K11*100</f>
        <v>16.221055986247297</v>
      </c>
      <c r="AG11" s="9">
        <f>Q11/$K11*100</f>
        <v>16.238292178450987</v>
      </c>
      <c r="AH11" s="9">
        <f>R11/$K11*100</f>
        <v>32.151645028503232</v>
      </c>
      <c r="AI11" s="9">
        <f>S11/$K11*100</f>
        <v>8.8812430728307188</v>
      </c>
    </row>
    <row r="12" spans="1:35" x14ac:dyDescent="0.25">
      <c r="A12" t="s">
        <v>28</v>
      </c>
      <c r="B12" t="s">
        <v>67</v>
      </c>
      <c r="C12" s="1">
        <v>729.99999999999898</v>
      </c>
      <c r="D12" s="1">
        <v>70.055632823365698</v>
      </c>
      <c r="E12" s="1">
        <v>73.101529902642497</v>
      </c>
      <c r="F12" s="1">
        <v>83.254520166898402</v>
      </c>
      <c r="G12" s="1">
        <v>131.98887343532701</v>
      </c>
      <c r="H12" s="1">
        <v>251.794158553546</v>
      </c>
      <c r="I12" s="1">
        <v>111.682892906815</v>
      </c>
      <c r="J12" s="1">
        <v>8.1223922114047191</v>
      </c>
      <c r="K12" s="1">
        <v>675.17385257301896</v>
      </c>
      <c r="L12" s="1">
        <v>25.382475660639798</v>
      </c>
      <c r="M12" s="1">
        <v>35.535465924895703</v>
      </c>
      <c r="N12" s="1">
        <v>35.535465924895703</v>
      </c>
      <c r="O12" s="1">
        <v>71.070931849791407</v>
      </c>
      <c r="P12" s="1">
        <v>55.841446453407599</v>
      </c>
      <c r="Q12" s="1">
        <v>86.3004172461753</v>
      </c>
      <c r="R12" s="1">
        <v>304.58970792767798</v>
      </c>
      <c r="S12" s="1">
        <v>60.917941585535502</v>
      </c>
      <c r="T12" s="1">
        <v>1</v>
      </c>
      <c r="U12" s="9">
        <f>D12/$C12*100</f>
        <v>9.5966620305980541</v>
      </c>
      <c r="V12" s="9">
        <f>E12/$C12*100</f>
        <v>10.013908205841451</v>
      </c>
      <c r="W12" s="9">
        <f>F12/$C12*100</f>
        <v>11.404728789986098</v>
      </c>
      <c r="X12" s="9">
        <f>G12/$C12*100</f>
        <v>18.080667593880438</v>
      </c>
      <c r="Y12" s="9">
        <f>H12/$C12*100</f>
        <v>34.492350486787174</v>
      </c>
      <c r="Z12" s="9">
        <f>I12/$C12*100</f>
        <v>15.299026425591117</v>
      </c>
      <c r="AA12" s="9">
        <f>J12/$C12*100</f>
        <v>1.1126564673157167</v>
      </c>
      <c r="AB12" s="9">
        <f>L12/$K12*100</f>
        <v>3.7593984962405997</v>
      </c>
      <c r="AC12" s="9">
        <f>M12/$K12*100</f>
        <v>5.263157894736838</v>
      </c>
      <c r="AD12" s="9">
        <f>N12/$K12*100</f>
        <v>5.263157894736838</v>
      </c>
      <c r="AE12" s="9">
        <f>O12/$K12*100</f>
        <v>10.526315789473676</v>
      </c>
      <c r="AF12" s="9">
        <f>P12/$K12*100</f>
        <v>8.2706766917293262</v>
      </c>
      <c r="AG12" s="9">
        <f>Q12/$K12*100</f>
        <v>12.781954887218037</v>
      </c>
      <c r="AH12" s="9">
        <f>R12/$K12*100</f>
        <v>45.112781954887254</v>
      </c>
      <c r="AI12" s="9">
        <f>S12/$K12*100</f>
        <v>9.0225563909774369</v>
      </c>
    </row>
    <row r="13" spans="1:35" x14ac:dyDescent="0.25">
      <c r="A13" t="s">
        <v>29</v>
      </c>
      <c r="B13" t="s">
        <v>68</v>
      </c>
      <c r="C13" s="1">
        <v>1223</v>
      </c>
      <c r="D13" s="1">
        <v>160.15169288189799</v>
      </c>
      <c r="E13" s="1">
        <v>151.33111170354599</v>
      </c>
      <c r="F13" s="1">
        <v>150.00773127166099</v>
      </c>
      <c r="G13" s="1">
        <v>261.34444148227101</v>
      </c>
      <c r="H13" s="1">
        <v>274.928685683818</v>
      </c>
      <c r="I13" s="1">
        <v>189.33431085044</v>
      </c>
      <c r="J13" s="1">
        <v>35.902026126366302</v>
      </c>
      <c r="K13" s="1">
        <v>1045.6818181818201</v>
      </c>
      <c r="L13" s="1">
        <v>124.35083977606</v>
      </c>
      <c r="M13" s="1">
        <v>39.758064516128997</v>
      </c>
      <c r="N13" s="1">
        <v>19.2741935483871</v>
      </c>
      <c r="O13" s="1">
        <v>49.268195147960597</v>
      </c>
      <c r="P13" s="1">
        <v>133.625033324447</v>
      </c>
      <c r="Q13" s="1">
        <v>88.625033324446804</v>
      </c>
      <c r="R13" s="1">
        <v>477.23806984804003</v>
      </c>
      <c r="S13" s="1">
        <v>113.542388696348</v>
      </c>
      <c r="T13" s="1">
        <v>5</v>
      </c>
      <c r="U13" s="9">
        <f>D13/$C13*100</f>
        <v>13.094987153057888</v>
      </c>
      <c r="V13" s="9">
        <f>E13/$C13*100</f>
        <v>12.373762199799344</v>
      </c>
      <c r="W13" s="9">
        <f>F13/$C13*100</f>
        <v>12.265554478467783</v>
      </c>
      <c r="X13" s="9">
        <f>G13/$C13*100</f>
        <v>21.369128494053228</v>
      </c>
      <c r="Y13" s="9">
        <f>H13/$C13*100</f>
        <v>22.479859826967949</v>
      </c>
      <c r="Z13" s="9">
        <f>I13/$C13*100</f>
        <v>15.481137436667211</v>
      </c>
      <c r="AA13" s="9">
        <f>J13/$C13*100</f>
        <v>2.9355704109866152</v>
      </c>
      <c r="AB13" s="9">
        <f>L13/$K13*100</f>
        <v>11.891842969238493</v>
      </c>
      <c r="AC13" s="9">
        <f>M13/$K13*100</f>
        <v>3.8021187539875516</v>
      </c>
      <c r="AD13" s="9">
        <f>N13/$K13*100</f>
        <v>1.8432178137992412</v>
      </c>
      <c r="AE13" s="9">
        <f>O13/$K13*100</f>
        <v>4.7115857129108072</v>
      </c>
      <c r="AF13" s="9">
        <f>P13/$K13*100</f>
        <v>12.77874693822138</v>
      </c>
      <c r="AG13" s="9">
        <f>Q13/$K13*100</f>
        <v>8.4753346365478208</v>
      </c>
      <c r="AH13" s="9">
        <f>R13/$K13*100</f>
        <v>45.638937346910943</v>
      </c>
      <c r="AI13" s="9">
        <f>S13/$K13*100</f>
        <v>10.858215828383619</v>
      </c>
    </row>
    <row r="14" spans="1:35" x14ac:dyDescent="0.25">
      <c r="A14" t="s">
        <v>30</v>
      </c>
      <c r="B14" t="s">
        <v>69</v>
      </c>
      <c r="C14" s="1">
        <v>25166</v>
      </c>
      <c r="D14" s="1">
        <v>3639.96034594087</v>
      </c>
      <c r="E14" s="1">
        <v>3532.38324911892</v>
      </c>
      <c r="F14" s="1">
        <v>3646.08051250482</v>
      </c>
      <c r="G14" s="1">
        <v>5454.4809441481502</v>
      </c>
      <c r="H14" s="1">
        <v>5265.2492665154396</v>
      </c>
      <c r="I14" s="1">
        <v>3096.2396680445099</v>
      </c>
      <c r="J14" s="1">
        <v>531.60601372728502</v>
      </c>
      <c r="K14" s="1">
        <v>21529.188395417801</v>
      </c>
      <c r="L14" s="1">
        <v>326.35625077466</v>
      </c>
      <c r="M14" s="1">
        <v>798.81455170643301</v>
      </c>
      <c r="N14" s="1">
        <v>932.17292212815096</v>
      </c>
      <c r="O14" s="1">
        <v>2254.5064854280999</v>
      </c>
      <c r="P14" s="1">
        <v>3146.0023425520999</v>
      </c>
      <c r="Q14" s="1">
        <v>3042.2427469978402</v>
      </c>
      <c r="R14" s="1">
        <v>8008.0550563370398</v>
      </c>
      <c r="S14" s="1">
        <v>3021.03803949344</v>
      </c>
      <c r="T14" s="1">
        <v>24</v>
      </c>
      <c r="U14" s="9">
        <f>D14/$C14*100</f>
        <v>14.463801740208496</v>
      </c>
      <c r="V14" s="9">
        <f>E14/$C14*100</f>
        <v>14.036331753631567</v>
      </c>
      <c r="W14" s="9">
        <f>F14/$C14*100</f>
        <v>14.488120927063578</v>
      </c>
      <c r="X14" s="9">
        <f>G14/$C14*100</f>
        <v>21.67400836107506</v>
      </c>
      <c r="Y14" s="9">
        <f>H14/$C14*100</f>
        <v>20.922074491438604</v>
      </c>
      <c r="Z14" s="9">
        <f>I14/$C14*100</f>
        <v>12.303264992626998</v>
      </c>
      <c r="AA14" s="9">
        <f>J14/$C14*100</f>
        <v>2.1123977339556741</v>
      </c>
      <c r="AB14" s="9">
        <f>L14/$K14*100</f>
        <v>1.5158780943368981</v>
      </c>
      <c r="AC14" s="9">
        <f>M14/$K14*100</f>
        <v>3.7103793094051327</v>
      </c>
      <c r="AD14" s="9">
        <f>N14/$K14*100</f>
        <v>4.3298098609539384</v>
      </c>
      <c r="AE14" s="9">
        <f>O14/$K14*100</f>
        <v>10.471860081395086</v>
      </c>
      <c r="AF14" s="9">
        <f>P14/$K14*100</f>
        <v>14.612730794913217</v>
      </c>
      <c r="AG14" s="9">
        <f>Q14/$K14*100</f>
        <v>14.13078231804289</v>
      </c>
      <c r="AH14" s="9">
        <f>R14/$K14*100</f>
        <v>37.19627005559321</v>
      </c>
      <c r="AI14" s="9">
        <f>S14/$K14*100</f>
        <v>14.032289485359456</v>
      </c>
    </row>
    <row r="15" spans="1:35" x14ac:dyDescent="0.25">
      <c r="A15" t="s">
        <v>31</v>
      </c>
      <c r="B15" t="s">
        <v>70</v>
      </c>
      <c r="C15" s="1">
        <v>8334.00000000002</v>
      </c>
      <c r="D15" s="1">
        <v>1139.97246759925</v>
      </c>
      <c r="E15" s="1">
        <v>878.95904243319899</v>
      </c>
      <c r="F15" s="1">
        <v>1147.01465388303</v>
      </c>
      <c r="G15" s="1">
        <v>1761.02554393019</v>
      </c>
      <c r="H15" s="1">
        <v>2036.92171755699</v>
      </c>
      <c r="I15" s="1">
        <v>1134.3220375051001</v>
      </c>
      <c r="J15" s="1">
        <v>235.78453709226301</v>
      </c>
      <c r="K15" s="1">
        <v>7253.1116141071197</v>
      </c>
      <c r="L15" s="1">
        <v>239.967577632548</v>
      </c>
      <c r="M15" s="1">
        <v>224.40784766962199</v>
      </c>
      <c r="N15" s="1">
        <v>155.06094552155301</v>
      </c>
      <c r="O15" s="1">
        <v>523.83551904770195</v>
      </c>
      <c r="P15" s="1">
        <v>954.77700754614602</v>
      </c>
      <c r="Q15" s="1">
        <v>1105.4719723840701</v>
      </c>
      <c r="R15" s="1">
        <v>3229.5261474182298</v>
      </c>
      <c r="S15" s="1">
        <v>820.06459688723601</v>
      </c>
      <c r="T15" s="1">
        <v>11</v>
      </c>
      <c r="U15" s="9">
        <f>D15/$C15*100</f>
        <v>13.678575325164955</v>
      </c>
      <c r="V15" s="9">
        <f>E15/$C15*100</f>
        <v>10.546664776016282</v>
      </c>
      <c r="W15" s="9">
        <f>F15/$C15*100</f>
        <v>13.763074800612277</v>
      </c>
      <c r="X15" s="9">
        <f>G15/$C15*100</f>
        <v>21.130616077875999</v>
      </c>
      <c r="Y15" s="9">
        <f>H15/$C15*100</f>
        <v>24.441105322258043</v>
      </c>
      <c r="Z15" s="9">
        <f>I15/$C15*100</f>
        <v>13.610775588014127</v>
      </c>
      <c r="AA15" s="9">
        <f>J15/$C15*100</f>
        <v>2.8291881100583445</v>
      </c>
      <c r="AB15" s="9">
        <f>L15/$K15*100</f>
        <v>3.308477663101407</v>
      </c>
      <c r="AC15" s="9">
        <f>M15/$K15*100</f>
        <v>3.0939527696382663</v>
      </c>
      <c r="AD15" s="9">
        <f>N15/$K15*100</f>
        <v>2.1378541207054274</v>
      </c>
      <c r="AE15" s="9">
        <f>O15/$K15*100</f>
        <v>7.2222178137842947</v>
      </c>
      <c r="AF15" s="9">
        <f>P15/$K15*100</f>
        <v>13.163688336039511</v>
      </c>
      <c r="AG15" s="9">
        <f>Q15/$K15*100</f>
        <v>15.241347868326677</v>
      </c>
      <c r="AH15" s="9">
        <f>R15/$K15*100</f>
        <v>44.526078175012259</v>
      </c>
      <c r="AI15" s="9">
        <f>S15/$K15*100</f>
        <v>11.306383253391978</v>
      </c>
    </row>
    <row r="16" spans="1:35" x14ac:dyDescent="0.25">
      <c r="A16" t="s">
        <v>32</v>
      </c>
      <c r="B16" t="s">
        <v>71</v>
      </c>
      <c r="C16" s="1">
        <v>6481.99999999999</v>
      </c>
      <c r="D16" s="1">
        <v>1134.7566695251901</v>
      </c>
      <c r="E16" s="1">
        <v>786.53825981830198</v>
      </c>
      <c r="F16" s="1">
        <v>1176.0700334191899</v>
      </c>
      <c r="G16" s="1">
        <v>1500.4962886896101</v>
      </c>
      <c r="H16" s="1">
        <v>1197.02029335824</v>
      </c>
      <c r="I16" s="1">
        <v>565.02183190713299</v>
      </c>
      <c r="J16" s="1">
        <v>122.096623282313</v>
      </c>
      <c r="K16" s="1">
        <v>5392.6238741740499</v>
      </c>
      <c r="L16" s="1">
        <v>147.18507980689901</v>
      </c>
      <c r="M16" s="1">
        <v>193.36420798773</v>
      </c>
      <c r="N16" s="1">
        <v>448.653980971789</v>
      </c>
      <c r="O16" s="1">
        <v>736.56683167585402</v>
      </c>
      <c r="P16" s="1">
        <v>812.30757942830405</v>
      </c>
      <c r="Q16" s="1">
        <v>677.30925016613401</v>
      </c>
      <c r="R16" s="1">
        <v>1785.98861210932</v>
      </c>
      <c r="S16" s="1">
        <v>591.24833202801403</v>
      </c>
      <c r="T16" s="1">
        <v>17</v>
      </c>
      <c r="U16" s="9">
        <f>D16/$C16*100</f>
        <v>17.506273827911013</v>
      </c>
      <c r="V16" s="9">
        <f>E16/$C16*100</f>
        <v>12.134190987631953</v>
      </c>
      <c r="W16" s="9">
        <f>F16/$C16*100</f>
        <v>18.143629025288362</v>
      </c>
      <c r="X16" s="9">
        <f>G16/$C16*100</f>
        <v>23.14866227537199</v>
      </c>
      <c r="Y16" s="9">
        <f>H16/$C16*100</f>
        <v>18.466835750667109</v>
      </c>
      <c r="Z16" s="9">
        <f>I16/$C16*100</f>
        <v>8.7167823496935171</v>
      </c>
      <c r="AA16" s="9">
        <f>J16/$C16*100</f>
        <v>1.8836257834358716</v>
      </c>
      <c r="AB16" s="9">
        <f>L16/$K16*100</f>
        <v>2.7293778175738672</v>
      </c>
      <c r="AC16" s="9">
        <f>M16/$K16*100</f>
        <v>3.5857165732209761</v>
      </c>
      <c r="AD16" s="9">
        <f>N16/$K16*100</f>
        <v>8.319771440401194</v>
      </c>
      <c r="AE16" s="9">
        <f>O16/$K16*100</f>
        <v>13.658783717576981</v>
      </c>
      <c r="AF16" s="9">
        <f>P16/$K16*100</f>
        <v>15.063308667206451</v>
      </c>
      <c r="AG16" s="9">
        <f>Q16/$K16*100</f>
        <v>12.55992010512457</v>
      </c>
      <c r="AH16" s="9">
        <f>R16/$K16*100</f>
        <v>33.119102199258563</v>
      </c>
      <c r="AI16" s="9">
        <f>S16/$K16*100</f>
        <v>10.964019479637292</v>
      </c>
    </row>
    <row r="17" spans="1:35" x14ac:dyDescent="0.25">
      <c r="A17" t="s">
        <v>33</v>
      </c>
      <c r="B17" t="s">
        <v>72</v>
      </c>
      <c r="C17" s="1">
        <v>18399</v>
      </c>
      <c r="D17" s="1">
        <v>3287.3854762648298</v>
      </c>
      <c r="E17" s="1">
        <v>2731.6882305188501</v>
      </c>
      <c r="F17" s="1">
        <v>3331.24515880125</v>
      </c>
      <c r="G17" s="1">
        <v>3965.2994149812398</v>
      </c>
      <c r="H17" s="1">
        <v>3317.2970252698001</v>
      </c>
      <c r="I17" s="1">
        <v>1554.0121702148101</v>
      </c>
      <c r="J17" s="1">
        <v>212.072523949214</v>
      </c>
      <c r="K17" s="1">
        <v>15220.609603945401</v>
      </c>
      <c r="L17" s="1">
        <v>249.68818365211899</v>
      </c>
      <c r="M17" s="1">
        <v>509.28897235055399</v>
      </c>
      <c r="N17" s="1">
        <v>723.23244394430697</v>
      </c>
      <c r="O17" s="1">
        <v>2207.8140703712902</v>
      </c>
      <c r="P17" s="1">
        <v>2347.7452885023699</v>
      </c>
      <c r="Q17" s="1">
        <v>2761.0951512995698</v>
      </c>
      <c r="R17" s="1">
        <v>4695.0724247299804</v>
      </c>
      <c r="S17" s="1">
        <v>1726.6730690951799</v>
      </c>
      <c r="T17" s="1">
        <v>25</v>
      </c>
      <c r="U17" s="9">
        <f>D17/$C17*100</f>
        <v>17.867196457768518</v>
      </c>
      <c r="V17" s="9">
        <f>E17/$C17*100</f>
        <v>14.846938586438666</v>
      </c>
      <c r="W17" s="9">
        <f>F17/$C17*100</f>
        <v>18.105577253118376</v>
      </c>
      <c r="X17" s="9">
        <f>G17/$C17*100</f>
        <v>21.551711587484316</v>
      </c>
      <c r="Y17" s="9">
        <f>H17/$C17*100</f>
        <v>18.029768059513017</v>
      </c>
      <c r="Z17" s="9">
        <f>I17/$C17*100</f>
        <v>8.4461773477624327</v>
      </c>
      <c r="AA17" s="9">
        <f>J17/$C17*100</f>
        <v>1.1526307079146365</v>
      </c>
      <c r="AB17" s="9">
        <f>L17/$K17*100</f>
        <v>1.6404611257317594</v>
      </c>
      <c r="AC17" s="9">
        <f>M17/$K17*100</f>
        <v>3.346048454054948</v>
      </c>
      <c r="AD17" s="9">
        <f>N17/$K17*100</f>
        <v>4.7516654244704801</v>
      </c>
      <c r="AE17" s="9">
        <f>O17/$K17*100</f>
        <v>14.505424735412657</v>
      </c>
      <c r="AF17" s="9">
        <f>P17/$K17*100</f>
        <v>15.424778307787362</v>
      </c>
      <c r="AG17" s="9">
        <f>Q17/$K17*100</f>
        <v>18.140503062267982</v>
      </c>
      <c r="AH17" s="9">
        <f>R17/$K17*100</f>
        <v>30.846809338785945</v>
      </c>
      <c r="AI17" s="9">
        <f>S17/$K17*100</f>
        <v>11.344309551488669</v>
      </c>
    </row>
    <row r="18" spans="1:35" x14ac:dyDescent="0.25">
      <c r="A18" t="s">
        <v>34</v>
      </c>
      <c r="B18" t="s">
        <v>73</v>
      </c>
      <c r="C18" s="1">
        <v>110737</v>
      </c>
      <c r="D18" s="1">
        <v>19629.328639209201</v>
      </c>
      <c r="E18" s="1">
        <v>17834.367081739099</v>
      </c>
      <c r="F18" s="1">
        <v>19623.910716087601</v>
      </c>
      <c r="G18" s="1">
        <v>22821.304611652798</v>
      </c>
      <c r="H18" s="1">
        <v>19352.253514375501</v>
      </c>
      <c r="I18" s="1">
        <v>9991.4754114936895</v>
      </c>
      <c r="J18" s="1">
        <v>1484.3600254420901</v>
      </c>
      <c r="K18" s="1">
        <v>91425.323988628006</v>
      </c>
      <c r="L18" s="1">
        <v>371.68053895818099</v>
      </c>
      <c r="M18" s="1">
        <v>2907.55267077192</v>
      </c>
      <c r="N18" s="1">
        <v>5639.3297473750599</v>
      </c>
      <c r="O18" s="1">
        <v>12673.9638226607</v>
      </c>
      <c r="P18" s="1">
        <v>15156.3803426992</v>
      </c>
      <c r="Q18" s="1">
        <v>14143.7989803256</v>
      </c>
      <c r="R18" s="1">
        <v>27252.7977236158</v>
      </c>
      <c r="S18" s="1">
        <v>13279.8201622215</v>
      </c>
      <c r="T18" s="1">
        <v>43</v>
      </c>
      <c r="U18" s="9">
        <f>D18/$C18*100</f>
        <v>17.726079484913988</v>
      </c>
      <c r="V18" s="9">
        <f>E18/$C18*100</f>
        <v>16.105156435282787</v>
      </c>
      <c r="W18" s="9">
        <f>F18/$C18*100</f>
        <v>17.721186880706178</v>
      </c>
      <c r="X18" s="9">
        <f>G18/$C18*100</f>
        <v>20.608563182723749</v>
      </c>
      <c r="Y18" s="9">
        <f>H18/$C18*100</f>
        <v>17.47586941525913</v>
      </c>
      <c r="Z18" s="9">
        <f>I18/$C18*100</f>
        <v>9.0227073259106625</v>
      </c>
      <c r="AA18" s="9">
        <f>J18/$C18*100</f>
        <v>1.3404372752034912</v>
      </c>
      <c r="AB18" s="9">
        <f>L18/$K18*100</f>
        <v>0.4065400293297432</v>
      </c>
      <c r="AC18" s="9">
        <f>M18/$K18*100</f>
        <v>3.1802486925105975</v>
      </c>
      <c r="AD18" s="9">
        <f>N18/$K18*100</f>
        <v>6.1682359999911087</v>
      </c>
      <c r="AE18" s="9">
        <f>O18/$K18*100</f>
        <v>13.862640316415131</v>
      </c>
      <c r="AF18" s="9">
        <f>P18/$K18*100</f>
        <v>16.577879827458347</v>
      </c>
      <c r="AG18" s="9">
        <f>Q18/$K18*100</f>
        <v>15.470329623425656</v>
      </c>
      <c r="AH18" s="9">
        <f>R18/$K18*100</f>
        <v>29.808806285450689</v>
      </c>
      <c r="AI18" s="9">
        <f>S18/$K18*100</f>
        <v>14.525319225418681</v>
      </c>
    </row>
    <row r="19" spans="1:35" x14ac:dyDescent="0.25">
      <c r="A19" t="s">
        <v>35</v>
      </c>
      <c r="B19" t="s">
        <v>74</v>
      </c>
      <c r="C19" s="1">
        <v>13169</v>
      </c>
      <c r="D19" s="1">
        <v>2684.3034220409099</v>
      </c>
      <c r="E19" s="1">
        <v>1911.5327101524899</v>
      </c>
      <c r="F19" s="1">
        <v>2533.2202784979199</v>
      </c>
      <c r="G19" s="1">
        <v>2739.6921042577001</v>
      </c>
      <c r="H19" s="1">
        <v>2133.0628099351302</v>
      </c>
      <c r="I19" s="1">
        <v>1033.1915438661799</v>
      </c>
      <c r="J19" s="1">
        <v>133.99713124968301</v>
      </c>
      <c r="K19" s="1">
        <v>10556.591404692201</v>
      </c>
      <c r="L19" s="1">
        <v>205.65508021082101</v>
      </c>
      <c r="M19" s="1">
        <v>477.50760914901099</v>
      </c>
      <c r="N19" s="1">
        <v>658.58470523702795</v>
      </c>
      <c r="O19" s="1">
        <v>1592.9214706749001</v>
      </c>
      <c r="P19" s="1">
        <v>1862.9435662257399</v>
      </c>
      <c r="Q19" s="1">
        <v>1771.6670930139201</v>
      </c>
      <c r="R19" s="1">
        <v>2845.3328840886802</v>
      </c>
      <c r="S19" s="1">
        <v>1141.97899609207</v>
      </c>
      <c r="T19" s="1">
        <v>11</v>
      </c>
      <c r="U19" s="9">
        <f>D19/$C19*100</f>
        <v>20.383502331543095</v>
      </c>
      <c r="V19" s="9">
        <f>E19/$C19*100</f>
        <v>14.515397601583189</v>
      </c>
      <c r="W19" s="9">
        <f>F19/$C19*100</f>
        <v>19.236238731095149</v>
      </c>
      <c r="X19" s="9">
        <f>G19/$C19*100</f>
        <v>20.804101330835294</v>
      </c>
      <c r="Y19" s="9">
        <f>H19/$C19*100</f>
        <v>16.19760657555722</v>
      </c>
      <c r="Z19" s="9">
        <f>I19/$C19*100</f>
        <v>7.8456340182715465</v>
      </c>
      <c r="AA19" s="9">
        <f>J19/$C19*100</f>
        <v>1.0175194111146102</v>
      </c>
      <c r="AB19" s="9">
        <f>L19/$K19*100</f>
        <v>1.9481201111886486</v>
      </c>
      <c r="AC19" s="9">
        <f>M19/$K19*100</f>
        <v>4.5233124106401252</v>
      </c>
      <c r="AD19" s="9">
        <f>N19/$K19*100</f>
        <v>6.2386113091797775</v>
      </c>
      <c r="AE19" s="9">
        <f>O19/$K19*100</f>
        <v>15.08935422059508</v>
      </c>
      <c r="AF19" s="9">
        <f>P19/$K19*100</f>
        <v>17.647207273719978</v>
      </c>
      <c r="AG19" s="9">
        <f>Q19/$K19*100</f>
        <v>16.782567640407571</v>
      </c>
      <c r="AH19" s="9">
        <f>R19/$K19*100</f>
        <v>26.953140223121498</v>
      </c>
      <c r="AI19" s="9">
        <f>S19/$K19*100</f>
        <v>10.817686811147038</v>
      </c>
    </row>
    <row r="20" spans="1:35" x14ac:dyDescent="0.25">
      <c r="A20" t="s">
        <v>36</v>
      </c>
      <c r="B20" t="s">
        <v>75</v>
      </c>
      <c r="C20" s="1">
        <v>8882.0000000000091</v>
      </c>
      <c r="D20" s="1">
        <v>1375.92826259448</v>
      </c>
      <c r="E20" s="1">
        <v>1105.05393693423</v>
      </c>
      <c r="F20" s="1">
        <v>1389.05006728234</v>
      </c>
      <c r="G20" s="1">
        <v>1875.2034393361</v>
      </c>
      <c r="H20" s="1">
        <v>1922.8419253689499</v>
      </c>
      <c r="I20" s="1">
        <v>1034.49893250016</v>
      </c>
      <c r="J20" s="1">
        <v>179.42343598374299</v>
      </c>
      <c r="K20" s="1">
        <v>7531.3124266271298</v>
      </c>
      <c r="L20" s="1">
        <v>305.88212503231898</v>
      </c>
      <c r="M20" s="1">
        <v>306.91567924186899</v>
      </c>
      <c r="N20" s="1">
        <v>428.26756782415202</v>
      </c>
      <c r="O20" s="1">
        <v>824.34723545911299</v>
      </c>
      <c r="P20" s="1">
        <v>1115.54520630147</v>
      </c>
      <c r="Q20" s="1">
        <v>908.93897588960795</v>
      </c>
      <c r="R20" s="1">
        <v>2812.20779515307</v>
      </c>
      <c r="S20" s="1">
        <v>829.20784172551498</v>
      </c>
      <c r="T20" s="1">
        <v>21</v>
      </c>
      <c r="U20" s="9">
        <f>D20/$C20*100</f>
        <v>15.491198633128558</v>
      </c>
      <c r="V20" s="9">
        <f>E20/$C20*100</f>
        <v>12.441498952198028</v>
      </c>
      <c r="W20" s="9">
        <f>F20/$C20*100</f>
        <v>15.63893343033482</v>
      </c>
      <c r="X20" s="9">
        <f>G20/$C20*100</f>
        <v>21.112400803153548</v>
      </c>
      <c r="Y20" s="9">
        <f>H20/$C20*100</f>
        <v>21.648749441217607</v>
      </c>
      <c r="Z20" s="9">
        <f>I20/$C20*100</f>
        <v>11.647139523757701</v>
      </c>
      <c r="AA20" s="9">
        <f>J20/$C20*100</f>
        <v>2.0200792162096692</v>
      </c>
      <c r="AB20" s="9">
        <f>L20/$K20*100</f>
        <v>4.0614717290291349</v>
      </c>
      <c r="AC20" s="9">
        <f>M20/$K20*100</f>
        <v>4.0751951566470872</v>
      </c>
      <c r="AD20" s="9">
        <f>N20/$K20*100</f>
        <v>5.6864931842423916</v>
      </c>
      <c r="AE20" s="9">
        <f>O20/$K20*100</f>
        <v>10.945598705274982</v>
      </c>
      <c r="AF20" s="9">
        <f>P20/$K20*100</f>
        <v>14.812095729257413</v>
      </c>
      <c r="AG20" s="9">
        <f>Q20/$K20*100</f>
        <v>12.06879922649382</v>
      </c>
      <c r="AH20" s="9">
        <f>R20/$K20*100</f>
        <v>37.340208928399306</v>
      </c>
      <c r="AI20" s="9">
        <f>S20/$K20*100</f>
        <v>11.010137340655678</v>
      </c>
    </row>
    <row r="21" spans="1:35" x14ac:dyDescent="0.25">
      <c r="A21" t="s">
        <v>37</v>
      </c>
      <c r="B21" t="s">
        <v>76</v>
      </c>
      <c r="C21" s="1">
        <v>7697.00000000001</v>
      </c>
      <c r="D21" s="1">
        <v>1176.78524707211</v>
      </c>
      <c r="E21" s="1">
        <v>951.17087722692304</v>
      </c>
      <c r="F21" s="1">
        <v>1139.5034141711401</v>
      </c>
      <c r="G21" s="1">
        <v>1579.6237933188399</v>
      </c>
      <c r="H21" s="1">
        <v>1674.6176986734099</v>
      </c>
      <c r="I21" s="1">
        <v>999.43584536822198</v>
      </c>
      <c r="J21" s="1">
        <v>175.86312416935499</v>
      </c>
      <c r="K21" s="1">
        <v>6557.5745241064997</v>
      </c>
      <c r="L21" s="1">
        <v>89.828170796942899</v>
      </c>
      <c r="M21" s="1">
        <v>295.47896597429298</v>
      </c>
      <c r="N21" s="1">
        <v>144.43122398374601</v>
      </c>
      <c r="O21" s="1">
        <v>695.82799558219904</v>
      </c>
      <c r="P21" s="1">
        <v>885.76150993290298</v>
      </c>
      <c r="Q21" s="1">
        <v>1093.8586593601699</v>
      </c>
      <c r="R21" s="1">
        <v>2568.3185373461301</v>
      </c>
      <c r="S21" s="1">
        <v>784.06946113011497</v>
      </c>
      <c r="T21" s="1">
        <v>10</v>
      </c>
      <c r="U21" s="9">
        <f>D21/$C21*100</f>
        <v>15.28888199392112</v>
      </c>
      <c r="V21" s="9">
        <f>E21/$C21*100</f>
        <v>12.357683217187498</v>
      </c>
      <c r="W21" s="9">
        <f>F21/$C21*100</f>
        <v>14.804513630909947</v>
      </c>
      <c r="X21" s="9">
        <f>G21/$C21*100</f>
        <v>20.522590532919814</v>
      </c>
      <c r="Y21" s="9">
        <f>H21/$C21*100</f>
        <v>21.756758460093643</v>
      </c>
      <c r="Z21" s="9">
        <f>I21/$C21*100</f>
        <v>12.984745295156824</v>
      </c>
      <c r="AA21" s="9">
        <f>J21/$C21*100</f>
        <v>2.2848268698110274</v>
      </c>
      <c r="AB21" s="9">
        <f>L21/$K21*100</f>
        <v>1.3698383520724442</v>
      </c>
      <c r="AC21" s="9">
        <f>M21/$K21*100</f>
        <v>4.5059185357036169</v>
      </c>
      <c r="AD21" s="9">
        <f>N21/$K21*100</f>
        <v>2.2025098373308296</v>
      </c>
      <c r="AE21" s="9">
        <f>O21/$K21*100</f>
        <v>10.611057381418153</v>
      </c>
      <c r="AF21" s="9">
        <f>P21/$K21*100</f>
        <v>13.507456250428081</v>
      </c>
      <c r="AG21" s="9">
        <f>Q21/$K21*100</f>
        <v>16.68084221290971</v>
      </c>
      <c r="AH21" s="9">
        <f>R21/$K21*100</f>
        <v>39.165678223017615</v>
      </c>
      <c r="AI21" s="9">
        <f>S21/$K21*100</f>
        <v>11.956699207119541</v>
      </c>
    </row>
    <row r="22" spans="1:35" x14ac:dyDescent="0.25">
      <c r="A22" t="s">
        <v>38</v>
      </c>
      <c r="B22" t="s">
        <v>77</v>
      </c>
      <c r="C22" s="1">
        <v>11375</v>
      </c>
      <c r="D22" s="1">
        <v>1740.86541462989</v>
      </c>
      <c r="E22" s="1">
        <v>1319.45014958051</v>
      </c>
      <c r="F22" s="1">
        <v>1736.4416075659699</v>
      </c>
      <c r="G22" s="1">
        <v>2305.9647010589001</v>
      </c>
      <c r="H22" s="1">
        <v>2604.35966330979</v>
      </c>
      <c r="I22" s="1">
        <v>1462.57742796862</v>
      </c>
      <c r="J22" s="1">
        <v>205.34103588632601</v>
      </c>
      <c r="K22" s="1">
        <v>9671.9158707128099</v>
      </c>
      <c r="L22" s="1">
        <v>401.55324687460097</v>
      </c>
      <c r="M22" s="1">
        <v>389.00875690017801</v>
      </c>
      <c r="N22" s="1">
        <v>456.62838825429998</v>
      </c>
      <c r="O22" s="1">
        <v>1001.10184059383</v>
      </c>
      <c r="P22" s="1">
        <v>1326.16956721732</v>
      </c>
      <c r="Q22" s="1">
        <v>1498.3239598437799</v>
      </c>
      <c r="R22" s="1">
        <v>3666.9863345405001</v>
      </c>
      <c r="S22" s="1">
        <v>932.143776488291</v>
      </c>
      <c r="T22" s="1">
        <v>25</v>
      </c>
      <c r="U22" s="9">
        <f>D22/$C22*100</f>
        <v>15.304311337405627</v>
      </c>
      <c r="V22" s="9">
        <f>E22/$C22*100</f>
        <v>11.599561754553935</v>
      </c>
      <c r="W22" s="9">
        <f>F22/$C22*100</f>
        <v>15.26542072585468</v>
      </c>
      <c r="X22" s="9">
        <f>G22/$C22*100</f>
        <v>20.272217152166156</v>
      </c>
      <c r="Y22" s="9">
        <f>H22/$C22*100</f>
        <v>22.895469567558592</v>
      </c>
      <c r="Z22" s="9">
        <f>I22/$C22*100</f>
        <v>12.857823542581276</v>
      </c>
      <c r="AA22" s="9">
        <f>J22/$C22*100</f>
        <v>1.8051959198797891</v>
      </c>
      <c r="AB22" s="9">
        <f>L22/$K22*100</f>
        <v>4.1517446206343696</v>
      </c>
      <c r="AC22" s="9">
        <f>M22/$K22*100</f>
        <v>4.0220444646145221</v>
      </c>
      <c r="AD22" s="9">
        <f>N22/$K22*100</f>
        <v>4.7211782480139268</v>
      </c>
      <c r="AE22" s="9">
        <f>O22/$K22*100</f>
        <v>10.350605339995063</v>
      </c>
      <c r="AF22" s="9">
        <f>P22/$K22*100</f>
        <v>13.711549861936328</v>
      </c>
      <c r="AG22" s="9">
        <f>Q22/$K22*100</f>
        <v>15.491490826350157</v>
      </c>
      <c r="AH22" s="9">
        <f>R22/$K22*100</f>
        <v>37.913753423397459</v>
      </c>
      <c r="AI22" s="9">
        <f>S22/$K22*100</f>
        <v>9.6376332150580719</v>
      </c>
    </row>
    <row r="23" spans="1:35" x14ac:dyDescent="0.25">
      <c r="A23" t="s">
        <v>39</v>
      </c>
      <c r="B23" t="s">
        <v>78</v>
      </c>
      <c r="C23" s="1">
        <v>16079</v>
      </c>
      <c r="D23" s="1">
        <v>2469.7834948297</v>
      </c>
      <c r="E23" s="1">
        <v>2393.3787047670598</v>
      </c>
      <c r="F23" s="1">
        <v>2563.4678587892699</v>
      </c>
      <c r="G23" s="1">
        <v>3361.3258322710599</v>
      </c>
      <c r="H23" s="1">
        <v>3200.9547347247299</v>
      </c>
      <c r="I23" s="1">
        <v>1715.6315649724299</v>
      </c>
      <c r="J23" s="1">
        <v>374.45780964574402</v>
      </c>
      <c r="K23" s="1">
        <v>13655.5357734029</v>
      </c>
      <c r="L23" s="1">
        <v>381.01131645119602</v>
      </c>
      <c r="M23" s="1">
        <v>552.76409205933601</v>
      </c>
      <c r="N23" s="1">
        <v>918.81027458856602</v>
      </c>
      <c r="O23" s="1">
        <v>1489.08301755142</v>
      </c>
      <c r="P23" s="1">
        <v>1789.4181066077599</v>
      </c>
      <c r="Q23" s="1">
        <v>1635.5835833496501</v>
      </c>
      <c r="R23" s="1">
        <v>4850.5648576710801</v>
      </c>
      <c r="S23" s="1">
        <v>2038.3005251238801</v>
      </c>
      <c r="T23" s="1">
        <v>38</v>
      </c>
      <c r="U23" s="9">
        <f>D23/$C23*100</f>
        <v>15.360305335093599</v>
      </c>
      <c r="V23" s="9">
        <f>E23/$C23*100</f>
        <v>14.885121616811119</v>
      </c>
      <c r="W23" s="9">
        <f>F23/$C23*100</f>
        <v>15.942955773302256</v>
      </c>
      <c r="X23" s="9">
        <f>G23/$C23*100</f>
        <v>20.905067680024008</v>
      </c>
      <c r="Y23" s="9">
        <f>H23/$C23*100</f>
        <v>19.907672956805335</v>
      </c>
      <c r="Z23" s="9">
        <f>I23/$C23*100</f>
        <v>10.670014086525468</v>
      </c>
      <c r="AA23" s="9">
        <f>J23/$C23*100</f>
        <v>2.3288625514381742</v>
      </c>
      <c r="AB23" s="9">
        <f>L23/$K23*100</f>
        <v>2.7901601429165286</v>
      </c>
      <c r="AC23" s="9">
        <f>M23/$K23*100</f>
        <v>4.0479121524910306</v>
      </c>
      <c r="AD23" s="9">
        <f>N23/$K23*100</f>
        <v>6.728482059108563</v>
      </c>
      <c r="AE23" s="9">
        <f>O23/$K23*100</f>
        <v>10.904610718033709</v>
      </c>
      <c r="AF23" s="9">
        <f>P23/$K23*100</f>
        <v>13.103975825635764</v>
      </c>
      <c r="AG23" s="9">
        <f>Q23/$K23*100</f>
        <v>11.977439849231706</v>
      </c>
      <c r="AH23" s="9">
        <f>R23/$K23*100</f>
        <v>35.520868153109021</v>
      </c>
      <c r="AI23" s="9">
        <f>S23/$K23*100</f>
        <v>14.92655109947359</v>
      </c>
    </row>
    <row r="24" spans="1:35" x14ac:dyDescent="0.25">
      <c r="A24" t="s">
        <v>40</v>
      </c>
      <c r="B24" t="s">
        <v>79</v>
      </c>
      <c r="C24" s="1">
        <v>40441</v>
      </c>
      <c r="D24" s="1">
        <v>6057.8994272188702</v>
      </c>
      <c r="E24" s="1">
        <v>5954.22762015227</v>
      </c>
      <c r="F24" s="1">
        <v>6289.8216522815501</v>
      </c>
      <c r="G24" s="1">
        <v>7749.4170498430503</v>
      </c>
      <c r="H24" s="1">
        <v>8606.3920822977398</v>
      </c>
      <c r="I24" s="1">
        <v>4930.4558025931901</v>
      </c>
      <c r="J24" s="1">
        <v>852.78636561331905</v>
      </c>
      <c r="K24" s="1">
        <v>34339.907472143699</v>
      </c>
      <c r="L24" s="1">
        <v>229.729309772009</v>
      </c>
      <c r="M24" s="1">
        <v>939.14284733364104</v>
      </c>
      <c r="N24" s="1">
        <v>1670.9157092995999</v>
      </c>
      <c r="O24" s="1">
        <v>3898.1476240168799</v>
      </c>
      <c r="P24" s="1">
        <v>4997.1875672774604</v>
      </c>
      <c r="Q24" s="1">
        <v>4356.8712348978397</v>
      </c>
      <c r="R24" s="1">
        <v>12688.3303330214</v>
      </c>
      <c r="S24" s="1">
        <v>5559.5828465248396</v>
      </c>
      <c r="T24" s="1">
        <v>19</v>
      </c>
      <c r="U24" s="9">
        <f>D24/$C24*100</f>
        <v>14.979598494643728</v>
      </c>
      <c r="V24" s="9">
        <f>E24/$C24*100</f>
        <v>14.723245271264979</v>
      </c>
      <c r="W24" s="9">
        <f>F24/$C24*100</f>
        <v>15.553081408178704</v>
      </c>
      <c r="X24" s="9">
        <f>G24/$C24*100</f>
        <v>19.162278504099923</v>
      </c>
      <c r="Y24" s="9">
        <f>H24/$C24*100</f>
        <v>21.281353285768748</v>
      </c>
      <c r="Z24" s="9">
        <f>I24/$C24*100</f>
        <v>12.191725730306349</v>
      </c>
      <c r="AA24" s="9">
        <f>J24/$C24*100</f>
        <v>2.108717305737541</v>
      </c>
      <c r="AB24" s="9">
        <f>L24/$K24*100</f>
        <v>0.6689863971193396</v>
      </c>
      <c r="AC24" s="9">
        <f>M24/$K24*100</f>
        <v>2.7348438492312983</v>
      </c>
      <c r="AD24" s="9">
        <f>N24/$K24*100</f>
        <v>4.8658130795927024</v>
      </c>
      <c r="AE24" s="9">
        <f>O24/$K24*100</f>
        <v>11.351654418926524</v>
      </c>
      <c r="AF24" s="9">
        <f>P24/$K24*100</f>
        <v>14.552128806203527</v>
      </c>
      <c r="AG24" s="9">
        <f>Q24/$K24*100</f>
        <v>12.687486821075753</v>
      </c>
      <c r="AH24" s="9">
        <f>R24/$K24*100</f>
        <v>36.949226911324928</v>
      </c>
      <c r="AI24" s="9">
        <f>S24/$K24*100</f>
        <v>16.189859716525838</v>
      </c>
    </row>
    <row r="25" spans="1:35" x14ac:dyDescent="0.25">
      <c r="A25" t="s">
        <v>41</v>
      </c>
      <c r="B25" t="s">
        <v>80</v>
      </c>
      <c r="C25" s="1">
        <v>6576</v>
      </c>
      <c r="D25" s="1">
        <v>1195.53252132639</v>
      </c>
      <c r="E25" s="1">
        <v>794.91664903510002</v>
      </c>
      <c r="F25" s="1">
        <v>1171.6934375614101</v>
      </c>
      <c r="G25" s="1">
        <v>1339.18583072008</v>
      </c>
      <c r="H25" s="1">
        <v>1293.0614796328</v>
      </c>
      <c r="I25" s="1">
        <v>666.30994556293899</v>
      </c>
      <c r="J25" s="1">
        <v>115.300136161279</v>
      </c>
      <c r="K25" s="1">
        <v>5356.6938143340303</v>
      </c>
      <c r="L25" s="1">
        <v>44.980521511841999</v>
      </c>
      <c r="M25" s="1">
        <v>185.15828102779199</v>
      </c>
      <c r="N25" s="1">
        <v>249.67250788757499</v>
      </c>
      <c r="O25" s="1">
        <v>659.00157711890097</v>
      </c>
      <c r="P25" s="1">
        <v>697.61130730601894</v>
      </c>
      <c r="Q25" s="1">
        <v>1034.8740661162601</v>
      </c>
      <c r="R25" s="1">
        <v>1971.63959648688</v>
      </c>
      <c r="S25" s="1">
        <v>513.75595687876103</v>
      </c>
      <c r="T25" s="1">
        <v>10</v>
      </c>
      <c r="U25" s="9">
        <f>D25/$C25*100</f>
        <v>18.180239071265056</v>
      </c>
      <c r="V25" s="9">
        <f>E25/$C25*100</f>
        <v>12.088148555886558</v>
      </c>
      <c r="W25" s="9">
        <f>F25/$C25*100</f>
        <v>17.817722590654046</v>
      </c>
      <c r="X25" s="9">
        <f>G25/$C25*100</f>
        <v>20.36474803406448</v>
      </c>
      <c r="Y25" s="9">
        <f>H25/$C25*100</f>
        <v>19.663343668381994</v>
      </c>
      <c r="Z25" s="9">
        <f>I25/$C25*100</f>
        <v>10.132450510385326</v>
      </c>
      <c r="AA25" s="9">
        <f>J25/$C25*100</f>
        <v>1.7533475693625153</v>
      </c>
      <c r="AB25" s="9">
        <f>L25/$K25*100</f>
        <v>0.83970678688929679</v>
      </c>
      <c r="AC25" s="9">
        <f>M25/$K25*100</f>
        <v>3.4565776474347873</v>
      </c>
      <c r="AD25" s="9">
        <f>N25/$K25*100</f>
        <v>4.6609441670807064</v>
      </c>
      <c r="AE25" s="9">
        <f>O25/$K25*100</f>
        <v>12.302393975841444</v>
      </c>
      <c r="AF25" s="9">
        <f>P25/$K25*100</f>
        <v>13.023169355681183</v>
      </c>
      <c r="AG25" s="9">
        <f>Q25/$K25*100</f>
        <v>19.319268600849096</v>
      </c>
      <c r="AH25" s="9">
        <f>R25/$K25*100</f>
        <v>36.80702434794668</v>
      </c>
      <c r="AI25" s="9">
        <f>S25/$K25*100</f>
        <v>9.590915118276806</v>
      </c>
    </row>
    <row r="26" spans="1:35" x14ac:dyDescent="0.25">
      <c r="A26" t="s">
        <v>42</v>
      </c>
      <c r="B26" t="s">
        <v>81</v>
      </c>
      <c r="C26" s="1">
        <v>10688</v>
      </c>
      <c r="D26" s="1">
        <v>1650.19045700367</v>
      </c>
      <c r="E26" s="1">
        <v>1423.4331018609801</v>
      </c>
      <c r="F26" s="1">
        <v>1661.86820143253</v>
      </c>
      <c r="G26" s="1">
        <v>2209.9083556476098</v>
      </c>
      <c r="H26" s="1">
        <v>2239.6156742477801</v>
      </c>
      <c r="I26" s="1">
        <v>1277.36156522738</v>
      </c>
      <c r="J26" s="1">
        <v>225.62264458005399</v>
      </c>
      <c r="K26" s="1">
        <v>9076.2563394509598</v>
      </c>
      <c r="L26" s="1">
        <v>100.648569405892</v>
      </c>
      <c r="M26" s="1">
        <v>320.42894043633999</v>
      </c>
      <c r="N26" s="1">
        <v>211.036137154995</v>
      </c>
      <c r="O26" s="1">
        <v>736.76469856931203</v>
      </c>
      <c r="P26" s="1">
        <v>1278.2752956431</v>
      </c>
      <c r="Q26" s="1">
        <v>1683.2868915339</v>
      </c>
      <c r="R26" s="1">
        <v>3557.8226977916102</v>
      </c>
      <c r="S26" s="1">
        <v>1187.9931089157999</v>
      </c>
      <c r="T26" s="1">
        <v>5</v>
      </c>
      <c r="U26" s="9">
        <f>D26/$C26*100</f>
        <v>15.439656221965475</v>
      </c>
      <c r="V26" s="9">
        <f>E26/$C26*100</f>
        <v>13.31804923148372</v>
      </c>
      <c r="W26" s="9">
        <f>F26/$C26*100</f>
        <v>15.54891655531933</v>
      </c>
      <c r="X26" s="9">
        <f>G26/$C26*100</f>
        <v>20.676537758678982</v>
      </c>
      <c r="Y26" s="9">
        <f>H26/$C26*100</f>
        <v>20.954487970132675</v>
      </c>
      <c r="Z26" s="9">
        <f>I26/$C26*100</f>
        <v>11.951361950106474</v>
      </c>
      <c r="AA26" s="9">
        <f>J26/$C26*100</f>
        <v>2.1109903123133793</v>
      </c>
      <c r="AB26" s="9">
        <f>L26/$K26*100</f>
        <v>1.1089216262922388</v>
      </c>
      <c r="AC26" s="9">
        <f>M26/$K26*100</f>
        <v>3.5304086668812991</v>
      </c>
      <c r="AD26" s="9">
        <f>N26/$K26*100</f>
        <v>2.3251451838981554</v>
      </c>
      <c r="AE26" s="9">
        <f>O26/$K26*100</f>
        <v>8.1174954850810259</v>
      </c>
      <c r="AF26" s="9">
        <f>P26/$K26*100</f>
        <v>14.083728443046875</v>
      </c>
      <c r="AG26" s="9">
        <f>Q26/$K26*100</f>
        <v>18.546048376986732</v>
      </c>
      <c r="AH26" s="9">
        <f>R26/$K26*100</f>
        <v>39.199231100681203</v>
      </c>
      <c r="AI26" s="9">
        <f>S26/$K26*100</f>
        <v>13.089021117132353</v>
      </c>
    </row>
    <row r="27" spans="1:35" x14ac:dyDescent="0.25">
      <c r="A27" t="s">
        <v>43</v>
      </c>
      <c r="B27" t="s">
        <v>82</v>
      </c>
      <c r="C27" s="1">
        <v>5953</v>
      </c>
      <c r="D27" s="1">
        <v>841.94692596897596</v>
      </c>
      <c r="E27" s="1">
        <v>726.11552650373596</v>
      </c>
      <c r="F27" s="1">
        <v>832.278229562609</v>
      </c>
      <c r="G27" s="1">
        <v>1350.8975356558201</v>
      </c>
      <c r="H27" s="1">
        <v>1355.3180189642901</v>
      </c>
      <c r="I27" s="1">
        <v>717.12475459876703</v>
      </c>
      <c r="J27" s="1">
        <v>129.319008745811</v>
      </c>
      <c r="K27" s="1">
        <v>5103.0075110901198</v>
      </c>
      <c r="L27" s="1">
        <v>219.327837553043</v>
      </c>
      <c r="M27" s="1">
        <v>172.30820509984301</v>
      </c>
      <c r="N27" s="1">
        <v>217.176687756729</v>
      </c>
      <c r="O27" s="1">
        <v>549.51182289692895</v>
      </c>
      <c r="P27" s="1">
        <v>636.72456086985596</v>
      </c>
      <c r="Q27" s="1">
        <v>695.52453257458603</v>
      </c>
      <c r="R27" s="1">
        <v>1998.32399862015</v>
      </c>
      <c r="S27" s="1">
        <v>614.109865718984</v>
      </c>
      <c r="T27" s="1">
        <v>13</v>
      </c>
      <c r="U27" s="9">
        <f>D27/$C27*100</f>
        <v>14.143237459583</v>
      </c>
      <c r="V27" s="9">
        <f>E27/$C27*100</f>
        <v>12.197472308142718</v>
      </c>
      <c r="W27" s="9">
        <f>F27/$C27*100</f>
        <v>13.980820251345691</v>
      </c>
      <c r="X27" s="9">
        <f>G27/$C27*100</f>
        <v>22.692718556287925</v>
      </c>
      <c r="Y27" s="9">
        <f>H27/$C27*100</f>
        <v>22.76697495320494</v>
      </c>
      <c r="Z27" s="9">
        <f>I27/$C27*100</f>
        <v>12.046443047182379</v>
      </c>
      <c r="AA27" s="9">
        <f>J27/$C27*100</f>
        <v>2.1723334242535022</v>
      </c>
      <c r="AB27" s="9">
        <f>L27/$K27*100</f>
        <v>4.298011262503306</v>
      </c>
      <c r="AC27" s="9">
        <f>M27/$K27*100</f>
        <v>3.3766010480167608</v>
      </c>
      <c r="AD27" s="9">
        <f>N27/$K27*100</f>
        <v>4.2558567136095604</v>
      </c>
      <c r="AE27" s="9">
        <f>O27/$K27*100</f>
        <v>10.768391418250932</v>
      </c>
      <c r="AF27" s="9">
        <f>P27/$K27*100</f>
        <v>12.477437265888659</v>
      </c>
      <c r="AG27" s="9">
        <f>Q27/$K27*100</f>
        <v>13.629698389881579</v>
      </c>
      <c r="AH27" s="9">
        <f>R27/$K27*100</f>
        <v>39.159730693660336</v>
      </c>
      <c r="AI27" s="9">
        <f>S27/$K27*100</f>
        <v>12.034273208188871</v>
      </c>
    </row>
    <row r="28" spans="1:35" x14ac:dyDescent="0.25">
      <c r="A28" t="s">
        <v>44</v>
      </c>
      <c r="B28" t="s">
        <v>83</v>
      </c>
      <c r="C28" s="1">
        <v>6113</v>
      </c>
      <c r="D28" s="1">
        <v>1032.23019675567</v>
      </c>
      <c r="E28" s="1">
        <v>756.65275355225197</v>
      </c>
      <c r="F28" s="1">
        <v>1030.06740489454</v>
      </c>
      <c r="G28" s="1">
        <v>1425.0891505900199</v>
      </c>
      <c r="H28" s="1">
        <v>1212.9255248027</v>
      </c>
      <c r="I28" s="1">
        <v>588.67216899001801</v>
      </c>
      <c r="J28" s="1">
        <v>67.362800414805704</v>
      </c>
      <c r="K28" s="1">
        <v>5020.8429781078103</v>
      </c>
      <c r="L28" s="1">
        <v>65.071552109740594</v>
      </c>
      <c r="M28" s="1">
        <v>301.95878792300101</v>
      </c>
      <c r="N28" s="1">
        <v>586.57106810621497</v>
      </c>
      <c r="O28" s="1">
        <v>749.32342428158802</v>
      </c>
      <c r="P28" s="1">
        <v>705.96382936640805</v>
      </c>
      <c r="Q28" s="1">
        <v>447.37716522744302</v>
      </c>
      <c r="R28" s="1">
        <v>1583.94705071262</v>
      </c>
      <c r="S28" s="1">
        <v>580.63010038079199</v>
      </c>
      <c r="T28" s="1">
        <v>7</v>
      </c>
      <c r="U28" s="9">
        <f>D28/$C28*100</f>
        <v>16.885820329718143</v>
      </c>
      <c r="V28" s="9">
        <f>E28/$C28*100</f>
        <v>12.377764658142516</v>
      </c>
      <c r="W28" s="9">
        <f>F28/$C28*100</f>
        <v>16.850440125871749</v>
      </c>
      <c r="X28" s="9">
        <f>G28/$C28*100</f>
        <v>23.31243498429609</v>
      </c>
      <c r="Y28" s="9">
        <f>H28/$C28*100</f>
        <v>19.841739322798954</v>
      </c>
      <c r="Z28" s="9">
        <f>I28/$C28*100</f>
        <v>9.6298408144939973</v>
      </c>
      <c r="AA28" s="9">
        <f>J28/$C28*100</f>
        <v>1.1019597646786472</v>
      </c>
      <c r="AB28" s="9">
        <f>L28/$K28*100</f>
        <v>1.2960284237820143</v>
      </c>
      <c r="AC28" s="9">
        <f>M28/$K28*100</f>
        <v>6.0141053850841457</v>
      </c>
      <c r="AD28" s="9">
        <f>N28/$K28*100</f>
        <v>11.682720823252557</v>
      </c>
      <c r="AE28" s="9">
        <f>O28/$K28*100</f>
        <v>14.924255300331723</v>
      </c>
      <c r="AF28" s="9">
        <f>P28/$K28*100</f>
        <v>14.060663367577819</v>
      </c>
      <c r="AG28" s="9">
        <f>Q28/$K28*100</f>
        <v>8.9103994524051942</v>
      </c>
      <c r="AH28" s="9">
        <f>R28/$K28*100</f>
        <v>31.547432525156509</v>
      </c>
      <c r="AI28" s="9">
        <f>S28/$K28*100</f>
        <v>11.564394722409986</v>
      </c>
    </row>
    <row r="29" spans="1:35" x14ac:dyDescent="0.25">
      <c r="A29" t="s">
        <v>45</v>
      </c>
      <c r="B29" t="s">
        <v>84</v>
      </c>
      <c r="C29" s="1">
        <v>16857</v>
      </c>
      <c r="D29" s="1">
        <v>2355.2873950549501</v>
      </c>
      <c r="E29" s="1">
        <v>1919.68663725192</v>
      </c>
      <c r="F29" s="1">
        <v>2493.0364809368298</v>
      </c>
      <c r="G29" s="1">
        <v>3738.8506074464399</v>
      </c>
      <c r="H29" s="1">
        <v>3826.0807304721502</v>
      </c>
      <c r="I29" s="1">
        <v>2251.9734329257399</v>
      </c>
      <c r="J29" s="1">
        <v>272.08471591199202</v>
      </c>
      <c r="K29" s="1">
        <v>14399.860432682901</v>
      </c>
      <c r="L29" s="1">
        <v>415.01723658641401</v>
      </c>
      <c r="M29" s="1">
        <v>412.53549653597298</v>
      </c>
      <c r="N29" s="1">
        <v>411.40878199277603</v>
      </c>
      <c r="O29" s="1">
        <v>1425.78512133967</v>
      </c>
      <c r="P29" s="1">
        <v>1946.48640705154</v>
      </c>
      <c r="Q29" s="1">
        <v>2258.4920326172701</v>
      </c>
      <c r="R29" s="1">
        <v>5781.0082583454796</v>
      </c>
      <c r="S29" s="1">
        <v>1749.1270982137401</v>
      </c>
      <c r="T29" s="1">
        <v>20</v>
      </c>
      <c r="U29" s="9">
        <f>D29/$C29*100</f>
        <v>13.972162277124934</v>
      </c>
      <c r="V29" s="9">
        <f>E29/$C29*100</f>
        <v>11.388068085969746</v>
      </c>
      <c r="W29" s="9">
        <f>F29/$C29*100</f>
        <v>14.789324796445571</v>
      </c>
      <c r="X29" s="9">
        <f>G29/$C29*100</f>
        <v>22.17981021205695</v>
      </c>
      <c r="Y29" s="9">
        <f>H29/$C29*100</f>
        <v>22.697281428914696</v>
      </c>
      <c r="Z29" s="9">
        <f>I29/$C29*100</f>
        <v>13.359277646827666</v>
      </c>
      <c r="AA29" s="9">
        <f>J29/$C29*100</f>
        <v>1.6140755526605686</v>
      </c>
      <c r="AB29" s="9">
        <f>L29/$K29*100</f>
        <v>2.8820920767014013</v>
      </c>
      <c r="AC29" s="9">
        <f>M29/$K29*100</f>
        <v>2.8648576037560365</v>
      </c>
      <c r="AD29" s="9">
        <f>N29/$K29*100</f>
        <v>2.8570331213698066</v>
      </c>
      <c r="AE29" s="9">
        <f>O29/$K29*100</f>
        <v>9.9013815307793624</v>
      </c>
      <c r="AF29" s="9">
        <f>P29/$K29*100</f>
        <v>13.517397728617302</v>
      </c>
      <c r="AG29" s="9">
        <f>Q29/$K29*100</f>
        <v>15.68412446200689</v>
      </c>
      <c r="AH29" s="9">
        <f>R29/$K29*100</f>
        <v>40.146279787715933</v>
      </c>
      <c r="AI29" s="9">
        <f>S29/$K29*100</f>
        <v>12.146833689053002</v>
      </c>
    </row>
    <row r="30" spans="1:35" x14ac:dyDescent="0.25">
      <c r="A30" t="s">
        <v>46</v>
      </c>
      <c r="B30" t="s">
        <v>85</v>
      </c>
      <c r="C30" s="1">
        <v>24545</v>
      </c>
      <c r="D30" s="1">
        <v>3837.70948349843</v>
      </c>
      <c r="E30" s="1">
        <v>3128.73273208621</v>
      </c>
      <c r="F30" s="1">
        <v>3757.46433095676</v>
      </c>
      <c r="G30" s="1">
        <v>5160.9786172179802</v>
      </c>
      <c r="H30" s="1">
        <v>5276.3369507001698</v>
      </c>
      <c r="I30" s="1">
        <v>2939.8071763334301</v>
      </c>
      <c r="J30" s="1">
        <v>443.97070920703999</v>
      </c>
      <c r="K30" s="1">
        <v>20620.115956120098</v>
      </c>
      <c r="L30" s="1">
        <v>394.87676300982901</v>
      </c>
      <c r="M30" s="1">
        <v>893.48552180386901</v>
      </c>
      <c r="N30" s="1">
        <v>583.18248024017896</v>
      </c>
      <c r="O30" s="1">
        <v>1761.1558347141399</v>
      </c>
      <c r="P30" s="1">
        <v>2863.1397800722002</v>
      </c>
      <c r="Q30" s="1">
        <v>3813.37371862178</v>
      </c>
      <c r="R30" s="1">
        <v>8120.6148168836999</v>
      </c>
      <c r="S30" s="1">
        <v>2190.2870407743999</v>
      </c>
      <c r="T30" s="1">
        <v>26</v>
      </c>
      <c r="U30" s="9">
        <f>D30/$C30*100</f>
        <v>15.635402255035363</v>
      </c>
      <c r="V30" s="9">
        <f>E30/$C30*100</f>
        <v>12.746924962665348</v>
      </c>
      <c r="W30" s="9">
        <f>F30/$C30*100</f>
        <v>15.308471505222082</v>
      </c>
      <c r="X30" s="9">
        <f>G30/$C30*100</f>
        <v>21.026598562713303</v>
      </c>
      <c r="Y30" s="9">
        <f>H30/$C30*100</f>
        <v>21.496585661846282</v>
      </c>
      <c r="Z30" s="9">
        <f>I30/$C30*100</f>
        <v>11.977214000136199</v>
      </c>
      <c r="AA30" s="9">
        <f>J30/$C30*100</f>
        <v>1.8088030523815035</v>
      </c>
      <c r="AB30" s="9">
        <f>L30/$K30*100</f>
        <v>1.9150074803174357</v>
      </c>
      <c r="AC30" s="9">
        <f>M30/$K30*100</f>
        <v>4.3330770966817989</v>
      </c>
      <c r="AD30" s="9">
        <f>N30/$K30*100</f>
        <v>2.8282211481312696</v>
      </c>
      <c r="AE30" s="9">
        <f>O30/$K30*100</f>
        <v>8.5409598979069976</v>
      </c>
      <c r="AF30" s="9">
        <f>P30/$K30*100</f>
        <v>13.885177882437723</v>
      </c>
      <c r="AG30" s="9">
        <f>Q30/$K30*100</f>
        <v>18.493463987965413</v>
      </c>
      <c r="AH30" s="9">
        <f>R30/$K30*100</f>
        <v>39.3820036422903</v>
      </c>
      <c r="AI30" s="9">
        <f>S30/$K30*100</f>
        <v>10.622088864269056</v>
      </c>
    </row>
    <row r="31" spans="1:35" x14ac:dyDescent="0.25">
      <c r="A31" t="s">
        <v>47</v>
      </c>
      <c r="B31" t="s">
        <v>86</v>
      </c>
      <c r="C31" s="1">
        <v>61530</v>
      </c>
      <c r="D31" s="1">
        <v>10954.072252047699</v>
      </c>
      <c r="E31" s="1">
        <v>9879.6403815941394</v>
      </c>
      <c r="F31" s="1">
        <v>10983.502836432701</v>
      </c>
      <c r="G31" s="1">
        <v>12139.959308607</v>
      </c>
      <c r="H31" s="1">
        <v>10815.5959617473</v>
      </c>
      <c r="I31" s="1">
        <v>5885.1417127301402</v>
      </c>
      <c r="J31" s="1">
        <v>872.08754684107203</v>
      </c>
      <c r="K31" s="1">
        <v>50410.581514796002</v>
      </c>
      <c r="L31" s="1">
        <v>423.87525129429099</v>
      </c>
      <c r="M31" s="1">
        <v>1626.81517661212</v>
      </c>
      <c r="N31" s="1">
        <v>3713.89357770379</v>
      </c>
      <c r="O31" s="1">
        <v>7031.7706805713096</v>
      </c>
      <c r="P31" s="1">
        <v>7943.3160038741798</v>
      </c>
      <c r="Q31" s="1">
        <v>7255.1955072242299</v>
      </c>
      <c r="R31" s="1">
        <v>15722.7585297032</v>
      </c>
      <c r="S31" s="1">
        <v>6692.9567878128901</v>
      </c>
      <c r="T31" s="1">
        <v>26</v>
      </c>
      <c r="U31" s="9">
        <f>D31/$C31*100</f>
        <v>17.802815296680805</v>
      </c>
      <c r="V31" s="9">
        <f>E31/$C31*100</f>
        <v>16.056623405808775</v>
      </c>
      <c r="W31" s="9">
        <f>F31/$C31*100</f>
        <v>17.850646573106939</v>
      </c>
      <c r="X31" s="9">
        <f>G31/$C31*100</f>
        <v>19.730146771667478</v>
      </c>
      <c r="Y31" s="9">
        <f>H31/$C31*100</f>
        <v>17.577760379891597</v>
      </c>
      <c r="Z31" s="9">
        <f>I31/$C31*100</f>
        <v>9.5646704253699664</v>
      </c>
      <c r="AA31" s="9">
        <f>J31/$C31*100</f>
        <v>1.4173371474745198</v>
      </c>
      <c r="AB31" s="9">
        <f>L31/$K31*100</f>
        <v>0.84084578784293429</v>
      </c>
      <c r="AC31" s="9">
        <f>M31/$K31*100</f>
        <v>3.2271303518580394</v>
      </c>
      <c r="AD31" s="9">
        <f>N31/$K31*100</f>
        <v>7.3672896961399381</v>
      </c>
      <c r="AE31" s="9">
        <f>O31/$K31*100</f>
        <v>13.94899735189013</v>
      </c>
      <c r="AF31" s="9">
        <f>P31/$K31*100</f>
        <v>15.75723938344718</v>
      </c>
      <c r="AG31" s="9">
        <f>Q31/$K31*100</f>
        <v>14.392207527093809</v>
      </c>
      <c r="AH31" s="9">
        <f>R31/$K31*100</f>
        <v>31.189401227376074</v>
      </c>
      <c r="AI31" s="9">
        <f>S31/$K31*100</f>
        <v>13.276888674351914</v>
      </c>
    </row>
    <row r="32" spans="1:35" x14ac:dyDescent="0.25">
      <c r="A32" t="s">
        <v>48</v>
      </c>
      <c r="B32" t="s">
        <v>87</v>
      </c>
      <c r="C32" s="1">
        <v>7958</v>
      </c>
      <c r="D32" s="1">
        <v>1262.6108185850801</v>
      </c>
      <c r="E32" s="1">
        <v>864.31268115041303</v>
      </c>
      <c r="F32" s="1">
        <v>1156.9088472286901</v>
      </c>
      <c r="G32" s="1">
        <v>1627.59238664756</v>
      </c>
      <c r="H32" s="1">
        <v>1761.5553598579399</v>
      </c>
      <c r="I32" s="1">
        <v>1060.94179737797</v>
      </c>
      <c r="J32" s="1">
        <v>224.078109152335</v>
      </c>
      <c r="K32" s="1">
        <v>6705.1339402476297</v>
      </c>
      <c r="L32" s="1">
        <v>226.14334553476399</v>
      </c>
      <c r="M32" s="1">
        <v>327.65560402188999</v>
      </c>
      <c r="N32" s="1">
        <v>258.14654827236598</v>
      </c>
      <c r="O32" s="1">
        <v>647.10626383020599</v>
      </c>
      <c r="P32" s="1">
        <v>791.57739249740996</v>
      </c>
      <c r="Q32" s="1">
        <v>924.678565022974</v>
      </c>
      <c r="R32" s="1">
        <v>2782.9301718499801</v>
      </c>
      <c r="S32" s="1">
        <v>746.89604921804198</v>
      </c>
      <c r="T32" s="1">
        <v>19</v>
      </c>
      <c r="U32" s="9">
        <f>D32/$C32*100</f>
        <v>15.86593137201659</v>
      </c>
      <c r="V32" s="9">
        <f>E32/$C32*100</f>
        <v>10.860928388419365</v>
      </c>
      <c r="W32" s="9">
        <f>F32/$C32*100</f>
        <v>14.537683428357504</v>
      </c>
      <c r="X32" s="9">
        <f>G32/$C32*100</f>
        <v>20.452279299416436</v>
      </c>
      <c r="Y32" s="9">
        <f>H32/$C32*100</f>
        <v>22.135654182683336</v>
      </c>
      <c r="Z32" s="9">
        <f>I32/$C32*100</f>
        <v>13.331764229429128</v>
      </c>
      <c r="AA32" s="9">
        <f>J32/$C32*100</f>
        <v>2.8157590996774942</v>
      </c>
      <c r="AB32" s="9">
        <f>L32/$K32*100</f>
        <v>3.3726894578098801</v>
      </c>
      <c r="AC32" s="9">
        <f>M32/$K32*100</f>
        <v>4.8866377158423955</v>
      </c>
      <c r="AD32" s="9">
        <f>N32/$K32*100</f>
        <v>3.8499834689779853</v>
      </c>
      <c r="AE32" s="9">
        <f>O32/$K32*100</f>
        <v>9.6509073434901058</v>
      </c>
      <c r="AF32" s="9">
        <f>P32/$K32*100</f>
        <v>11.80554183632275</v>
      </c>
      <c r="AG32" s="9">
        <f>Q32/$K32*100</f>
        <v>13.790605426575928</v>
      </c>
      <c r="AH32" s="9">
        <f>R32/$K32*100</f>
        <v>41.504468018832782</v>
      </c>
      <c r="AI32" s="9">
        <f>S32/$K32*100</f>
        <v>11.139166732148203</v>
      </c>
    </row>
    <row r="33" spans="1:35" x14ac:dyDescent="0.25">
      <c r="A33" t="s">
        <v>49</v>
      </c>
      <c r="B33" t="s">
        <v>88</v>
      </c>
      <c r="C33" s="1">
        <v>47220</v>
      </c>
      <c r="D33" s="1">
        <v>7288.7854893971898</v>
      </c>
      <c r="E33" s="1">
        <v>6384.7837137651004</v>
      </c>
      <c r="F33" s="1">
        <v>7387.3062053394096</v>
      </c>
      <c r="G33" s="1">
        <v>9548.3434649262199</v>
      </c>
      <c r="H33" s="1">
        <v>10093.7402964907</v>
      </c>
      <c r="I33" s="1">
        <v>5636.9861328930901</v>
      </c>
      <c r="J33" s="1">
        <v>880.05469718828203</v>
      </c>
      <c r="K33" s="1">
        <v>39814.265098095399</v>
      </c>
      <c r="L33" s="1">
        <v>260.17233160343397</v>
      </c>
      <c r="M33" s="1">
        <v>945.48230594025802</v>
      </c>
      <c r="N33" s="1">
        <v>1553.65250671177</v>
      </c>
      <c r="O33" s="1">
        <v>4580.4075033524396</v>
      </c>
      <c r="P33" s="1">
        <v>6003.2529495503004</v>
      </c>
      <c r="Q33" s="1">
        <v>5566.2037813617899</v>
      </c>
      <c r="R33" s="1">
        <v>14903.2841434776</v>
      </c>
      <c r="S33" s="1">
        <v>6001.8095760978404</v>
      </c>
      <c r="T33" s="1">
        <v>18</v>
      </c>
      <c r="U33" s="9">
        <f>D33/$C33*100</f>
        <v>15.435801544678505</v>
      </c>
      <c r="V33" s="9">
        <f>E33/$C33*100</f>
        <v>13.521354751726175</v>
      </c>
      <c r="W33" s="9">
        <f>F33/$C33*100</f>
        <v>15.644443467470159</v>
      </c>
      <c r="X33" s="9">
        <f>G33/$C33*100</f>
        <v>20.220973030339305</v>
      </c>
      <c r="Y33" s="9">
        <f>H33/$C33*100</f>
        <v>21.375985380115839</v>
      </c>
      <c r="Z33" s="9">
        <f>I33/$C33*100</f>
        <v>11.937708879485578</v>
      </c>
      <c r="AA33" s="9">
        <f>J33/$C33*100</f>
        <v>1.8637329461844179</v>
      </c>
      <c r="AB33" s="9">
        <f>L33/$K33*100</f>
        <v>0.65346511096566717</v>
      </c>
      <c r="AC33" s="9">
        <f>M33/$K33*100</f>
        <v>2.374732532700917</v>
      </c>
      <c r="AD33" s="9">
        <f>N33/$K33*100</f>
        <v>3.9022508713493553</v>
      </c>
      <c r="AE33" s="9">
        <f>O33/$K33*100</f>
        <v>11.504438150665635</v>
      </c>
      <c r="AF33" s="9">
        <f>P33/$K33*100</f>
        <v>15.078145822255751</v>
      </c>
      <c r="AG33" s="9">
        <f>Q33/$K33*100</f>
        <v>13.980425778669117</v>
      </c>
      <c r="AH33" s="9">
        <f>R33/$K33*100</f>
        <v>37.432021178234756</v>
      </c>
      <c r="AI33" s="9">
        <f>S33/$K33*100</f>
        <v>15.074520555158886</v>
      </c>
    </row>
    <row r="34" spans="1:35" x14ac:dyDescent="0.25">
      <c r="A34" t="s">
        <v>50</v>
      </c>
      <c r="B34" t="s">
        <v>89</v>
      </c>
      <c r="C34" s="1">
        <v>9645</v>
      </c>
      <c r="D34" s="1">
        <v>1701.7524321937999</v>
      </c>
      <c r="E34" s="1">
        <v>1372.9017561282001</v>
      </c>
      <c r="F34" s="1">
        <v>1677.3452675651199</v>
      </c>
      <c r="G34" s="1">
        <v>1958.63239942575</v>
      </c>
      <c r="H34" s="1">
        <v>1859.5378507087401</v>
      </c>
      <c r="I34" s="1">
        <v>914.13467088414598</v>
      </c>
      <c r="J34" s="1">
        <v>160.695623094247</v>
      </c>
      <c r="K34" s="1">
        <v>7920.4819101735602</v>
      </c>
      <c r="L34" s="1">
        <v>59.4230586665837</v>
      </c>
      <c r="M34" s="1">
        <v>235.24252907800499</v>
      </c>
      <c r="N34" s="1">
        <v>434.88099782375701</v>
      </c>
      <c r="O34" s="1">
        <v>1213.84309776963</v>
      </c>
      <c r="P34" s="1">
        <v>1276.8987188523299</v>
      </c>
      <c r="Q34" s="1">
        <v>1075.4242485592299</v>
      </c>
      <c r="R34" s="1">
        <v>2443.6109688873098</v>
      </c>
      <c r="S34" s="1">
        <v>1181.15829053672</v>
      </c>
      <c r="T34" s="1">
        <v>8</v>
      </c>
      <c r="U34" s="9">
        <f>D34/$C34*100</f>
        <v>17.643882137831</v>
      </c>
      <c r="V34" s="9">
        <f>E34/$C34*100</f>
        <v>14.234336507290827</v>
      </c>
      <c r="W34" s="9">
        <f>F34/$C34*100</f>
        <v>17.39082703540819</v>
      </c>
      <c r="X34" s="9">
        <f>G34/$C34*100</f>
        <v>20.307230683522551</v>
      </c>
      <c r="Y34" s="9">
        <f>H34/$C34*100</f>
        <v>19.279811826943909</v>
      </c>
      <c r="Z34" s="9">
        <f>I34/$C34*100</f>
        <v>9.4778089257039504</v>
      </c>
      <c r="AA34" s="9">
        <f>J34/$C34*100</f>
        <v>1.6661028832996059</v>
      </c>
      <c r="AB34" s="9">
        <f>L34/$K34*100</f>
        <v>0.75024549440933663</v>
      </c>
      <c r="AC34" s="9">
        <f>M34/$K34*100</f>
        <v>2.9700532334509195</v>
      </c>
      <c r="AD34" s="9">
        <f>N34/$K34*100</f>
        <v>5.4905876025695957</v>
      </c>
      <c r="AE34" s="9">
        <f>O34/$K34*100</f>
        <v>15.32536923303233</v>
      </c>
      <c r="AF34" s="9">
        <f>P34/$K34*100</f>
        <v>16.121477623882981</v>
      </c>
      <c r="AG34" s="9">
        <f>Q34/$K34*100</f>
        <v>13.577762827510382</v>
      </c>
      <c r="AH34" s="9">
        <f>R34/$K34*100</f>
        <v>30.851796602787307</v>
      </c>
      <c r="AI34" s="9">
        <f>S34/$K34*100</f>
        <v>14.91270738235721</v>
      </c>
    </row>
    <row r="35" spans="1:35" x14ac:dyDescent="0.25">
      <c r="A35" t="s">
        <v>51</v>
      </c>
      <c r="B35" t="s">
        <v>90</v>
      </c>
      <c r="C35" s="1">
        <v>15098</v>
      </c>
      <c r="D35" s="1">
        <v>2222.0563541987099</v>
      </c>
      <c r="E35" s="1">
        <v>2048.3439179499201</v>
      </c>
      <c r="F35" s="1">
        <v>2329.5969759179002</v>
      </c>
      <c r="G35" s="1">
        <v>3071.76470368016</v>
      </c>
      <c r="H35" s="1">
        <v>3125.35129778796</v>
      </c>
      <c r="I35" s="1">
        <v>1968.23780994608</v>
      </c>
      <c r="J35" s="1">
        <v>332.64894051926598</v>
      </c>
      <c r="K35" s="1">
        <v>12946.9659584114</v>
      </c>
      <c r="L35" s="1">
        <v>225.60755023892301</v>
      </c>
      <c r="M35" s="1">
        <v>368.76534389283802</v>
      </c>
      <c r="N35" s="1">
        <v>652.49765175776804</v>
      </c>
      <c r="O35" s="1">
        <v>1391.4950281562101</v>
      </c>
      <c r="P35" s="1">
        <v>2058.6642443475198</v>
      </c>
      <c r="Q35" s="1">
        <v>1545.6383917399</v>
      </c>
      <c r="R35" s="1">
        <v>5088.6148481688397</v>
      </c>
      <c r="S35" s="1">
        <v>1615.6829001093499</v>
      </c>
      <c r="T35" s="1">
        <v>11</v>
      </c>
      <c r="U35" s="9">
        <f>D35/$C35*100</f>
        <v>14.717554339639092</v>
      </c>
      <c r="V35" s="9">
        <f>E35/$C35*100</f>
        <v>13.566988461716253</v>
      </c>
      <c r="W35" s="9">
        <f>F35/$C35*100</f>
        <v>15.429838229685389</v>
      </c>
      <c r="X35" s="9">
        <f>G35/$C35*100</f>
        <v>20.345507376342297</v>
      </c>
      <c r="Y35" s="9">
        <f>H35/$C35*100</f>
        <v>20.700432492965689</v>
      </c>
      <c r="Z35" s="9">
        <f>I35/$C35*100</f>
        <v>13.03641416045887</v>
      </c>
      <c r="AA35" s="9">
        <f>J35/$C35*100</f>
        <v>2.2032649391923829</v>
      </c>
      <c r="AB35" s="9">
        <f>L35/$K35*100</f>
        <v>1.7425515056085403</v>
      </c>
      <c r="AC35" s="9">
        <f>M35/$K35*100</f>
        <v>2.848276152709416</v>
      </c>
      <c r="AD35" s="9">
        <f>N35/$K35*100</f>
        <v>5.0397726683899453</v>
      </c>
      <c r="AE35" s="9">
        <f>O35/$K35*100</f>
        <v>10.747653408729185</v>
      </c>
      <c r="AF35" s="9">
        <f>P35/$K35*100</f>
        <v>15.900746560703238</v>
      </c>
      <c r="AG35" s="9">
        <f>Q35/$K35*100</f>
        <v>11.938228591199222</v>
      </c>
      <c r="AH35" s="9">
        <f>R35/$K35*100</f>
        <v>39.303531534064646</v>
      </c>
      <c r="AI35" s="9">
        <f>S35/$K35*100</f>
        <v>12.47923957859541</v>
      </c>
    </row>
    <row r="36" spans="1:35" x14ac:dyDescent="0.25">
      <c r="A36" t="s">
        <v>52</v>
      </c>
      <c r="B36" t="s">
        <v>91</v>
      </c>
      <c r="C36" s="1">
        <v>5748.00000000001</v>
      </c>
      <c r="D36" s="1">
        <v>825.44931781914295</v>
      </c>
      <c r="E36" s="1">
        <v>699.269768626987</v>
      </c>
      <c r="F36" s="1">
        <v>768.85524886157998</v>
      </c>
      <c r="G36" s="1">
        <v>1238.6614314957501</v>
      </c>
      <c r="H36" s="1">
        <v>1321.8659207754799</v>
      </c>
      <c r="I36" s="1">
        <v>749.41563783338802</v>
      </c>
      <c r="J36" s="1">
        <v>144.48267458768001</v>
      </c>
      <c r="K36" s="1">
        <v>4880.0880208662802</v>
      </c>
      <c r="L36" s="1">
        <v>155.52877243959699</v>
      </c>
      <c r="M36" s="1">
        <v>190.604571750394</v>
      </c>
      <c r="N36" s="1">
        <v>131.70438023120801</v>
      </c>
      <c r="O36" s="1">
        <v>492.82629903893599</v>
      </c>
      <c r="P36" s="1">
        <v>595.08064480524104</v>
      </c>
      <c r="Q36" s="1">
        <v>756.29650506298503</v>
      </c>
      <c r="R36" s="1">
        <v>2018.36563812657</v>
      </c>
      <c r="S36" s="1">
        <v>539.68120941135101</v>
      </c>
      <c r="T36" s="1">
        <v>13</v>
      </c>
      <c r="U36" s="9">
        <f>D36/$C36*100</f>
        <v>14.360635313485412</v>
      </c>
      <c r="V36" s="9">
        <f>E36/$C36*100</f>
        <v>12.165444826495925</v>
      </c>
      <c r="W36" s="9">
        <f>F36/$C36*100</f>
        <v>13.376048170869495</v>
      </c>
      <c r="X36" s="9">
        <f>G36/$C36*100</f>
        <v>21.549433394150103</v>
      </c>
      <c r="Y36" s="9">
        <f>H36/$C36*100</f>
        <v>22.996971481828073</v>
      </c>
      <c r="Z36" s="9">
        <f>I36/$C36*100</f>
        <v>13.037850345048483</v>
      </c>
      <c r="AA36" s="9">
        <f>J36/$C36*100</f>
        <v>2.5136164681224731</v>
      </c>
      <c r="AB36" s="9">
        <f>L36/$K36*100</f>
        <v>3.1870075247533873</v>
      </c>
      <c r="AC36" s="9">
        <f>M36/$K36*100</f>
        <v>3.9057609398725388</v>
      </c>
      <c r="AD36" s="9">
        <f>N36/$K36*100</f>
        <v>2.6988115720058001</v>
      </c>
      <c r="AE36" s="9">
        <f>O36/$K36*100</f>
        <v>10.098717419270089</v>
      </c>
      <c r="AF36" s="9">
        <f>P36/$K36*100</f>
        <v>12.194055563358596</v>
      </c>
      <c r="AG36" s="9">
        <f>Q36/$K36*100</f>
        <v>15.497599670932418</v>
      </c>
      <c r="AH36" s="9">
        <f>R36/$K36*100</f>
        <v>41.359205602367055</v>
      </c>
      <c r="AI36" s="9">
        <f>S36/$K36*100</f>
        <v>11.058841707440155</v>
      </c>
    </row>
    <row r="37" spans="1:35" x14ac:dyDescent="0.25">
      <c r="A37" t="s">
        <v>53</v>
      </c>
      <c r="B37" t="s">
        <v>92</v>
      </c>
      <c r="C37" s="1">
        <v>7937</v>
      </c>
      <c r="D37" s="1">
        <v>1197.45884477713</v>
      </c>
      <c r="E37" s="1">
        <v>869.92361103508904</v>
      </c>
      <c r="F37" s="1">
        <v>1275.91263452728</v>
      </c>
      <c r="G37" s="1">
        <v>1649.23139774573</v>
      </c>
      <c r="H37" s="1">
        <v>1852.8387249385401</v>
      </c>
      <c r="I37" s="1">
        <v>914.13399403049004</v>
      </c>
      <c r="J37" s="1">
        <v>177.50079294573601</v>
      </c>
      <c r="K37" s="1">
        <v>6790.5536488924399</v>
      </c>
      <c r="L37" s="1">
        <v>195.466648946672</v>
      </c>
      <c r="M37" s="1">
        <v>314.79387398270802</v>
      </c>
      <c r="N37" s="1">
        <v>355.308794286509</v>
      </c>
      <c r="O37" s="1">
        <v>744.16385624473003</v>
      </c>
      <c r="P37" s="1">
        <v>877.25621515836394</v>
      </c>
      <c r="Q37" s="1">
        <v>810.66521669107703</v>
      </c>
      <c r="R37" s="1">
        <v>2755.1112105458301</v>
      </c>
      <c r="S37" s="1">
        <v>737.78783303654802</v>
      </c>
      <c r="T37" s="1">
        <v>37</v>
      </c>
      <c r="U37" s="9">
        <f>D37/$C37*100</f>
        <v>15.087046047336901</v>
      </c>
      <c r="V37" s="9">
        <f>E37/$C37*100</f>
        <v>10.960357956848798</v>
      </c>
      <c r="W37" s="9">
        <f>F37/$C37*100</f>
        <v>16.075502513887869</v>
      </c>
      <c r="X37" s="9">
        <f>G37/$C37*100</f>
        <v>20.779027311902858</v>
      </c>
      <c r="Y37" s="9">
        <f>H37/$C37*100</f>
        <v>23.344320586349252</v>
      </c>
      <c r="Z37" s="9">
        <f>I37/$C37*100</f>
        <v>11.517374247580825</v>
      </c>
      <c r="AA37" s="9">
        <f>J37/$C37*100</f>
        <v>2.2363713360934359</v>
      </c>
      <c r="AB37" s="9">
        <f>L37/$K37*100</f>
        <v>2.8785082786077862</v>
      </c>
      <c r="AC37" s="9">
        <f>M37/$K37*100</f>
        <v>4.6357615337307863</v>
      </c>
      <c r="AD37" s="9">
        <f>N37/$K37*100</f>
        <v>5.2323980143277558</v>
      </c>
      <c r="AE37" s="9">
        <f>O37/$K37*100</f>
        <v>10.958809763120057</v>
      </c>
      <c r="AF37" s="9">
        <f>P37/$K37*100</f>
        <v>12.918773056177049</v>
      </c>
      <c r="AG37" s="9">
        <f>Q37/$K37*100</f>
        <v>11.938131389673934</v>
      </c>
      <c r="AH37" s="9">
        <f>R37/$K37*100</f>
        <v>40.572703685143516</v>
      </c>
      <c r="AI37" s="9">
        <f>S37/$K37*100</f>
        <v>10.864914279219096</v>
      </c>
    </row>
    <row r="38" spans="1:35" x14ac:dyDescent="0.25">
      <c r="A38" t="s">
        <v>54</v>
      </c>
      <c r="B38" t="s">
        <v>93</v>
      </c>
      <c r="C38" s="1">
        <v>10610</v>
      </c>
      <c r="D38" s="1">
        <v>1717.2487049557301</v>
      </c>
      <c r="E38" s="1">
        <v>1341.63448293735</v>
      </c>
      <c r="F38" s="1">
        <v>1763.9088174901501</v>
      </c>
      <c r="G38" s="1">
        <v>2047.2575065296201</v>
      </c>
      <c r="H38" s="1">
        <v>2230.3411876028599</v>
      </c>
      <c r="I38" s="1">
        <v>1280.3845246199701</v>
      </c>
      <c r="J38" s="1">
        <v>229.224775864321</v>
      </c>
      <c r="K38" s="1">
        <v>8848.7922673830199</v>
      </c>
      <c r="L38" s="1">
        <v>169.77406259449401</v>
      </c>
      <c r="M38" s="1">
        <v>435.964509009479</v>
      </c>
      <c r="N38" s="1">
        <v>245.44753423595401</v>
      </c>
      <c r="O38" s="1">
        <v>877.11884779046795</v>
      </c>
      <c r="P38" s="1">
        <v>1104.57952637523</v>
      </c>
      <c r="Q38" s="1">
        <v>1569.31028109968</v>
      </c>
      <c r="R38" s="1">
        <v>3486.0313484717699</v>
      </c>
      <c r="S38" s="1">
        <v>960.56615780594598</v>
      </c>
      <c r="T38" s="1">
        <v>23</v>
      </c>
      <c r="U38" s="9">
        <f>D38/$C38*100</f>
        <v>16.185190433136004</v>
      </c>
      <c r="V38" s="9">
        <f>E38/$C38*100</f>
        <v>12.644999839183319</v>
      </c>
      <c r="W38" s="9">
        <f>F38/$C38*100</f>
        <v>16.624965292084358</v>
      </c>
      <c r="X38" s="9">
        <f>G38/$C38*100</f>
        <v>19.295546715642036</v>
      </c>
      <c r="Y38" s="9">
        <f>H38/$C38*100</f>
        <v>21.021123351582091</v>
      </c>
      <c r="Z38" s="9">
        <f>I38/$C38*100</f>
        <v>12.067714652403112</v>
      </c>
      <c r="AA38" s="9">
        <f>J38/$C38*100</f>
        <v>2.160459715969095</v>
      </c>
      <c r="AB38" s="9">
        <f>L38/$K38*100</f>
        <v>1.9186128170313996</v>
      </c>
      <c r="AC38" s="9">
        <f>M38/$K38*100</f>
        <v>4.926824993015833</v>
      </c>
      <c r="AD38" s="9">
        <f>N38/$K38*100</f>
        <v>2.7737969975934775</v>
      </c>
      <c r="AE38" s="9">
        <f>O38/$K38*100</f>
        <v>9.9123001341500672</v>
      </c>
      <c r="AF38" s="9">
        <f>P38/$K38*100</f>
        <v>12.482828085441124</v>
      </c>
      <c r="AG38" s="9">
        <f>Q38/$K38*100</f>
        <v>17.734739766512732</v>
      </c>
      <c r="AH38" s="9">
        <f>R38/$K38*100</f>
        <v>39.395560921024355</v>
      </c>
      <c r="AI38" s="9">
        <f>S38/$K38*100</f>
        <v>10.855336285231024</v>
      </c>
    </row>
    <row r="39" spans="1:35" x14ac:dyDescent="0.25">
      <c r="A39" t="s">
        <v>55</v>
      </c>
      <c r="B39" t="s">
        <v>94</v>
      </c>
      <c r="C39" s="1">
        <v>8382.9999999999909</v>
      </c>
      <c r="D39" s="1">
        <v>1516.41292248482</v>
      </c>
      <c r="E39" s="1">
        <v>1175.2234229702301</v>
      </c>
      <c r="F39" s="1">
        <v>1484.30343202481</v>
      </c>
      <c r="G39" s="1">
        <v>1877.8136463584999</v>
      </c>
      <c r="H39" s="1">
        <v>1472.3470006196301</v>
      </c>
      <c r="I39" s="1">
        <v>721.40963537867003</v>
      </c>
      <c r="J39" s="1">
        <v>135.48994016333799</v>
      </c>
      <c r="K39" s="1">
        <v>6777.4243129187398</v>
      </c>
      <c r="L39" s="1">
        <v>90.990873498897798</v>
      </c>
      <c r="M39" s="1">
        <v>273.47057124560803</v>
      </c>
      <c r="N39" s="1">
        <v>424.63174418817601</v>
      </c>
      <c r="O39" s="1">
        <v>1034.9469542393399</v>
      </c>
      <c r="P39" s="1">
        <v>1239.23267076657</v>
      </c>
      <c r="Q39" s="1">
        <v>1109.1915696363501</v>
      </c>
      <c r="R39" s="1">
        <v>1904.9132809817199</v>
      </c>
      <c r="S39" s="1">
        <v>700.04664836208201</v>
      </c>
      <c r="T39" s="1">
        <v>12</v>
      </c>
      <c r="U39" s="9">
        <f>D39/$C39*100</f>
        <v>18.089143772931191</v>
      </c>
      <c r="V39" s="9">
        <f>E39/$C39*100</f>
        <v>14.01912707825637</v>
      </c>
      <c r="W39" s="9">
        <f>F39/$C39*100</f>
        <v>17.706112752294068</v>
      </c>
      <c r="X39" s="9">
        <f>G39/$C39*100</f>
        <v>22.400258217326758</v>
      </c>
      <c r="Y39" s="9">
        <f>H39/$C39*100</f>
        <v>17.563485633062527</v>
      </c>
      <c r="Z39" s="9">
        <f>I39/$C39*100</f>
        <v>8.6056260930295938</v>
      </c>
      <c r="AA39" s="9">
        <f>J39/$C39*100</f>
        <v>1.6162464530995841</v>
      </c>
      <c r="AB39" s="9">
        <f>L39/$K39*100</f>
        <v>1.3425583126831262</v>
      </c>
      <c r="AC39" s="9">
        <f>M39/$K39*100</f>
        <v>4.0350221355380391</v>
      </c>
      <c r="AD39" s="9">
        <f>N39/$K39*100</f>
        <v>6.2653852641152659</v>
      </c>
      <c r="AE39" s="9">
        <f>O39/$K39*100</f>
        <v>15.270505526215661</v>
      </c>
      <c r="AF39" s="9">
        <f>P39/$K39*100</f>
        <v>18.284714274188431</v>
      </c>
      <c r="AG39" s="9">
        <f>Q39/$K39*100</f>
        <v>16.365975013871751</v>
      </c>
      <c r="AH39" s="9">
        <f>R39/$K39*100</f>
        <v>28.106743698349874</v>
      </c>
      <c r="AI39" s="9">
        <f>S39/$K39*100</f>
        <v>10.329095775037915</v>
      </c>
    </row>
    <row r="40" spans="1:35" x14ac:dyDescent="0.25">
      <c r="A40" t="s">
        <v>56</v>
      </c>
      <c r="B40" t="s">
        <v>95</v>
      </c>
      <c r="C40" s="1">
        <v>12429</v>
      </c>
      <c r="D40" s="1">
        <v>1928.0917618476701</v>
      </c>
      <c r="E40" s="1">
        <v>1638.31373144862</v>
      </c>
      <c r="F40" s="1">
        <v>2050.1196623972</v>
      </c>
      <c r="G40" s="1">
        <v>2574.9168712671199</v>
      </c>
      <c r="H40" s="1">
        <v>2567.6104775896902</v>
      </c>
      <c r="I40" s="1">
        <v>1433.78968663611</v>
      </c>
      <c r="J40" s="1">
        <v>236.157808813592</v>
      </c>
      <c r="K40" s="1">
        <v>10479.3265134105</v>
      </c>
      <c r="L40" s="1">
        <v>151.16518856452601</v>
      </c>
      <c r="M40" s="1">
        <v>375.65204808572702</v>
      </c>
      <c r="N40" s="1">
        <v>630.59493143488999</v>
      </c>
      <c r="O40" s="1">
        <v>1210.37908087505</v>
      </c>
      <c r="P40" s="1">
        <v>1473.6075485571901</v>
      </c>
      <c r="Q40" s="1">
        <v>1555.5067624865701</v>
      </c>
      <c r="R40" s="1">
        <v>3990.64243443533</v>
      </c>
      <c r="S40" s="1">
        <v>1091.7785189711999</v>
      </c>
      <c r="T40" s="1">
        <v>19</v>
      </c>
      <c r="U40" s="9">
        <f>D40/$C40*100</f>
        <v>15.512847066116905</v>
      </c>
      <c r="V40" s="9">
        <f>E40/$C40*100</f>
        <v>13.181380090503017</v>
      </c>
      <c r="W40" s="9">
        <f>F40/$C40*100</f>
        <v>16.494646893532867</v>
      </c>
      <c r="X40" s="9">
        <f>G40/$C40*100</f>
        <v>20.717007573152465</v>
      </c>
      <c r="Y40" s="9">
        <f>H40/$C40*100</f>
        <v>20.658222524657578</v>
      </c>
      <c r="Z40" s="9">
        <f>I40/$C40*100</f>
        <v>11.535841070368573</v>
      </c>
      <c r="AA40" s="9">
        <f>J40/$C40*100</f>
        <v>1.9000547816686137</v>
      </c>
      <c r="AB40" s="9">
        <f>L40/$K40*100</f>
        <v>1.4425086227734041</v>
      </c>
      <c r="AC40" s="9">
        <f>M40/$K40*100</f>
        <v>3.5846964745778394</v>
      </c>
      <c r="AD40" s="9">
        <f>N40/$K40*100</f>
        <v>6.0175139177876673</v>
      </c>
      <c r="AE40" s="9">
        <f>O40/$K40*100</f>
        <v>11.550160970040542</v>
      </c>
      <c r="AF40" s="9">
        <f>P40/$K40*100</f>
        <v>14.062044413554625</v>
      </c>
      <c r="AG40" s="9">
        <f>Q40/$K40*100</f>
        <v>14.843575686815106</v>
      </c>
      <c r="AH40" s="9">
        <f>R40/$K40*100</f>
        <v>38.081096426649793</v>
      </c>
      <c r="AI40" s="9">
        <f>S40/$K40*100</f>
        <v>10.418403487800861</v>
      </c>
    </row>
  </sheetData>
  <sortState ref="A2:AI40">
    <sortCondition ref="A2:A4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2020-08-01T15:28:47Z</dcterms:created>
  <dcterms:modified xsi:type="dcterms:W3CDTF">2020-08-27T09:41:13Z</dcterms:modified>
</cp:coreProperties>
</file>