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71\"/>
    </mc:Choice>
  </mc:AlternateContent>
  <bookViews>
    <workbookView xWindow="0" yWindow="0" windowWidth="28800" windowHeight="11715"/>
  </bookViews>
  <sheets>
    <sheet name="ZE2010" sheetId="1" r:id="rId1"/>
  </sheets>
  <calcPr calcId="162913"/>
</workbook>
</file>

<file path=xl/calcChain.xml><?xml version="1.0" encoding="utf-8"?>
<calcChain xmlns="http://schemas.openxmlformats.org/spreadsheetml/2006/main">
  <c r="U7" i="1" l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I4" i="1"/>
  <c r="AH4" i="1"/>
  <c r="AG4" i="1"/>
  <c r="AF4" i="1"/>
  <c r="AE4" i="1"/>
  <c r="AD4" i="1"/>
  <c r="AC4" i="1"/>
  <c r="AB4" i="1"/>
  <c r="AA4" i="1"/>
  <c r="Z4" i="1"/>
  <c r="Y4" i="1"/>
  <c r="X4" i="1"/>
  <c r="W4" i="1"/>
  <c r="V4" i="1"/>
  <c r="U4" i="1"/>
</calcChain>
</file>

<file path=xl/sharedStrings.xml><?xml version="1.0" encoding="utf-8"?>
<sst xmlns="http://schemas.openxmlformats.org/spreadsheetml/2006/main" count="47" uniqueCount="47">
  <si>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</si>
  <si>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</si>
  <si>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</si>
  <si>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</si>
  <si>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</si>
  <si>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</si>
  <si>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</si>
  <si>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</si>
  <si>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</si>
  <si>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</si>
  <si>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</si>
  <si>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</si>
  <si>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</si>
  <si>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</si>
  <si>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</si>
  <si>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</si>
  <si>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</si>
  <si>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</si>
  <si>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0053</t>
  </si>
  <si>
    <t>2607</t>
  </si>
  <si>
    <t>2608</t>
  </si>
  <si>
    <t>2609</t>
  </si>
  <si>
    <t>2610</t>
  </si>
  <si>
    <t>2611</t>
  </si>
  <si>
    <t>Mâcon</t>
  </si>
  <si>
    <t>Autun</t>
  </si>
  <si>
    <t>Chalon-sur-Saône</t>
  </si>
  <si>
    <t>Louhans</t>
  </si>
  <si>
    <t>Le Creusot - Montceau</t>
  </si>
  <si>
    <t>Le Charolais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</si>
  <si>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</si>
  <si>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</si>
  <si>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</si>
  <si>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</si>
  <si>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</si>
  <si>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</si>
  <si>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</si>
  <si>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</si>
  <si>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</si>
  <si>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</si>
  <si>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</si>
  <si>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</si>
  <si>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</si>
  <si>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</si>
  <si>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</si>
  <si>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</si>
  <si>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CODZE2010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</si>
</sst>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7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46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30</v>
      </c>
      <c r="U1" s="6" t="s">
        <v>31</v>
      </c>
      <c r="V1" s="6" t="s">
        <v>32</v>
      </c>
      <c r="W1" s="6" t="s">
        <v>33</v>
      </c>
      <c r="X1" s="6" t="s">
        <v>34</v>
      </c>
      <c r="Y1" s="6" t="s">
        <v>35</v>
      </c>
      <c r="Z1" s="6" t="s">
        <v>36</v>
      </c>
      <c r="AA1" s="6" t="s">
        <v>37</v>
      </c>
      <c r="AB1" s="7" t="s">
        <v>38</v>
      </c>
      <c r="AC1" s="7" t="s">
        <v>39</v>
      </c>
      <c r="AD1" s="7" t="s">
        <v>40</v>
      </c>
      <c r="AE1" s="7" t="s">
        <v>41</v>
      </c>
      <c r="AF1" s="7" t="s">
        <v>42</v>
      </c>
      <c r="AG1" s="7" t="s">
        <v>43</v>
      </c>
      <c r="AH1" s="7" t="s">
        <v>44</v>
      </c>
      <c r="AI1" s="7" t="s">
        <v>45</v>
      </c>
    </row>
    <row r="2" spans="1:35" x14ac:dyDescent="0.25">
      <c r="A2" t="s">
        <v>18</v>
      </c>
      <c r="B2" t="s">
        <v>24</v>
      </c>
      <c r="C2" s="1">
        <v>105233</v>
      </c>
      <c r="D2" s="1">
        <v>18662.401214494901</v>
      </c>
      <c r="E2" s="1">
        <v>16016.4029812068</v>
      </c>
      <c r="F2" s="1">
        <v>18643.9595284977</v>
      </c>
      <c r="G2" s="1">
        <v>21193.5565832666</v>
      </c>
      <c r="H2" s="1">
        <v>19084.2286692737</v>
      </c>
      <c r="I2" s="1">
        <v>10029.4137010416</v>
      </c>
      <c r="J2" s="1">
        <v>1603.03732221878</v>
      </c>
      <c r="K2" s="1">
        <v>86593.905147000507</v>
      </c>
      <c r="L2" s="1">
        <v>1480.8162821508099</v>
      </c>
      <c r="M2" s="1">
        <v>3073.0276137103601</v>
      </c>
      <c r="N2" s="1">
        <v>5952.2526492153502</v>
      </c>
      <c r="O2" s="1">
        <v>11587.812676003199</v>
      </c>
      <c r="P2" s="1">
        <v>13277.201260620601</v>
      </c>
      <c r="Q2" s="1">
        <v>12551.4228194927</v>
      </c>
      <c r="R2" s="1">
        <v>27538.826496152102</v>
      </c>
      <c r="S2" s="1">
        <v>11132.5453496553</v>
      </c>
      <c r="T2" s="1">
        <v>108</v>
      </c>
      <c r="U2" s="9">
        <f>D2/$C2*100</f>
        <v>17.734362048497051</v>
      </c>
      <c r="V2" s="9">
        <f>E2/$C2*100</f>
        <v>15.219943345915066</v>
      </c>
      <c r="W2" s="9">
        <f>F2/$C2*100</f>
        <v>17.716837425995362</v>
      </c>
      <c r="X2" s="9">
        <f>G2/$C2*100</f>
        <v>20.139648763474007</v>
      </c>
      <c r="Y2" s="9">
        <f>H2/$C2*100</f>
        <v>18.135212974327157</v>
      </c>
      <c r="Z2" s="9">
        <f>I2/$C2*100</f>
        <v>9.5306735539627301</v>
      </c>
      <c r="AA2" s="9">
        <f>J2/$C2*100</f>
        <v>1.5233218878287038</v>
      </c>
      <c r="AB2" s="9">
        <f>L2/$K2*100</f>
        <v>1.7100698711266091</v>
      </c>
      <c r="AC2" s="9">
        <f>M2/$K2*100</f>
        <v>3.5487804926843696</v>
      </c>
      <c r="AD2" s="9">
        <f>N2/$K2*100</f>
        <v>6.873754728015669</v>
      </c>
      <c r="AE2" s="9">
        <f>O2/$K2*100</f>
        <v>13.381787847922903</v>
      </c>
      <c r="AF2" s="9">
        <f>P2/$K2*100</f>
        <v>15.332720285661471</v>
      </c>
      <c r="AG2" s="9">
        <f>Q2/$K2*100</f>
        <v>14.494579957083115</v>
      </c>
      <c r="AH2" s="9">
        <f>R2/$K2*100</f>
        <v>31.802268819500178</v>
      </c>
      <c r="AI2" s="9">
        <f>S2/$K2*100</f>
        <v>12.856037998005586</v>
      </c>
    </row>
    <row r="3" spans="1:35" x14ac:dyDescent="0.25">
      <c r="A3" t="s">
        <v>19</v>
      </c>
      <c r="B3" t="s">
        <v>25</v>
      </c>
      <c r="C3" s="1">
        <v>32352</v>
      </c>
      <c r="D3" s="1">
        <v>4612.6656894166999</v>
      </c>
      <c r="E3" s="1">
        <v>4389.1639830738104</v>
      </c>
      <c r="F3" s="1">
        <v>4635.5444703357898</v>
      </c>
      <c r="G3" s="1">
        <v>7037.5903913819302</v>
      </c>
      <c r="H3" s="1">
        <v>6998.7033249354099</v>
      </c>
      <c r="I3" s="1">
        <v>3991.1108258785998</v>
      </c>
      <c r="J3" s="1">
        <v>687.22131497775501</v>
      </c>
      <c r="K3" s="1">
        <v>27726.430603319499</v>
      </c>
      <c r="L3" s="1">
        <v>667.064782624857</v>
      </c>
      <c r="M3" s="1">
        <v>1037.3591024965699</v>
      </c>
      <c r="N3" s="1">
        <v>1211.77918887444</v>
      </c>
      <c r="O3" s="1">
        <v>2912.0232577701299</v>
      </c>
      <c r="P3" s="1">
        <v>3970.6563264149499</v>
      </c>
      <c r="Q3" s="1">
        <v>3885.42955181876</v>
      </c>
      <c r="R3" s="1">
        <v>10356.229705370601</v>
      </c>
      <c r="S3" s="1">
        <v>3685.8886879492102</v>
      </c>
      <c r="T3" s="1">
        <v>44</v>
      </c>
      <c r="U3" s="9">
        <f>D3/$C3*100</f>
        <v>14.257745083508594</v>
      </c>
      <c r="V3" s="9">
        <f>E3/$C3*100</f>
        <v>13.566901530272657</v>
      </c>
      <c r="W3" s="9">
        <f>F3/$C3*100</f>
        <v>14.328463372699646</v>
      </c>
      <c r="X3" s="9">
        <f>G3/$C3*100</f>
        <v>21.753184938742365</v>
      </c>
      <c r="Y3" s="9">
        <f>H3/$C3*100</f>
        <v>21.632985054820132</v>
      </c>
      <c r="Z3" s="9">
        <f>I3/$C3*100</f>
        <v>12.336519615104475</v>
      </c>
      <c r="AA3" s="9">
        <f>J3/$C3*100</f>
        <v>2.124200404852111</v>
      </c>
      <c r="AB3" s="9">
        <f>L3/$K3*100</f>
        <v>2.4058804833861078</v>
      </c>
      <c r="AC3" s="9">
        <f>M3/$K3*100</f>
        <v>3.7414087566409426</v>
      </c>
      <c r="AD3" s="9">
        <f>N3/$K3*100</f>
        <v>4.3704839119441568</v>
      </c>
      <c r="AE3" s="9">
        <f>O3/$K3*100</f>
        <v>10.502697947068214</v>
      </c>
      <c r="AF3" s="9">
        <f>P3/$K3*100</f>
        <v>14.320834813622096</v>
      </c>
      <c r="AG3" s="9">
        <f>Q3/$K3*100</f>
        <v>14.013450225192651</v>
      </c>
      <c r="AH3" s="9">
        <f>R3/$K3*100</f>
        <v>37.351471069379983</v>
      </c>
      <c r="AI3" s="9">
        <f>S3/$K3*100</f>
        <v>13.293772792765916</v>
      </c>
    </row>
    <row r="4" spans="1:35" x14ac:dyDescent="0.25">
      <c r="A4" t="s">
        <v>20</v>
      </c>
      <c r="B4" t="s">
        <v>26</v>
      </c>
      <c r="C4" s="1">
        <v>196955</v>
      </c>
      <c r="D4" s="1">
        <v>34358.541333733097</v>
      </c>
      <c r="E4" s="1">
        <v>29237.8891425857</v>
      </c>
      <c r="F4" s="1">
        <v>34537.2866123848</v>
      </c>
      <c r="G4" s="1">
        <v>41302.8611213595</v>
      </c>
      <c r="H4" s="1">
        <v>35958.511473099803</v>
      </c>
      <c r="I4" s="1">
        <v>18592.681858078799</v>
      </c>
      <c r="J4" s="1">
        <v>2967.2284587583599</v>
      </c>
      <c r="K4" s="1">
        <v>162864.685242523</v>
      </c>
      <c r="L4" s="1">
        <v>1741.8918820931499</v>
      </c>
      <c r="M4" s="1">
        <v>5660.8976028669204</v>
      </c>
      <c r="N4" s="1">
        <v>9613.73409704197</v>
      </c>
      <c r="O4" s="1">
        <v>21831.4464238125</v>
      </c>
      <c r="P4" s="1">
        <v>25893.064994630298</v>
      </c>
      <c r="Q4" s="1">
        <v>25682.4163964037</v>
      </c>
      <c r="R4" s="1">
        <v>51485.486338963099</v>
      </c>
      <c r="S4" s="1">
        <v>20955.747506710901</v>
      </c>
      <c r="T4" s="1">
        <v>201</v>
      </c>
      <c r="U4" s="9">
        <f>D4/$C4*100</f>
        <v>17.444868794259143</v>
      </c>
      <c r="V4" s="9">
        <f>E4/$C4*100</f>
        <v>14.844959073182046</v>
      </c>
      <c r="W4" s="9">
        <f>F4/$C4*100</f>
        <v>17.535623168939505</v>
      </c>
      <c r="X4" s="9">
        <f>G4/$C4*100</f>
        <v>20.970709614561446</v>
      </c>
      <c r="Y4" s="9">
        <f>H4/$C4*100</f>
        <v>18.257221940595468</v>
      </c>
      <c r="Z4" s="9">
        <f>I4/$C4*100</f>
        <v>9.440065932867304</v>
      </c>
      <c r="AA4" s="9">
        <f>J4/$C4*100</f>
        <v>1.5065514755951157</v>
      </c>
      <c r="AB4" s="9">
        <f>L4/$K4*100</f>
        <v>1.0695332014422192</v>
      </c>
      <c r="AC4" s="9">
        <f>M4/$K4*100</f>
        <v>3.475828780461053</v>
      </c>
      <c r="AD4" s="9">
        <f>N4/$K4*100</f>
        <v>5.9028966793667319</v>
      </c>
      <c r="AE4" s="9">
        <f>O4/$K4*100</f>
        <v>13.404653311614567</v>
      </c>
      <c r="AF4" s="9">
        <f>P4/$K4*100</f>
        <v>15.898514129120592</v>
      </c>
      <c r="AG4" s="9">
        <f>Q4/$K4*100</f>
        <v>15.769174488723461</v>
      </c>
      <c r="AH4" s="9">
        <f>R4/$K4*100</f>
        <v>31.612431057288866</v>
      </c>
      <c r="AI4" s="9">
        <f>S4/$K4*100</f>
        <v>12.866968351982225</v>
      </c>
    </row>
    <row r="5" spans="1:35" x14ac:dyDescent="0.25">
      <c r="A5" t="s">
        <v>21</v>
      </c>
      <c r="B5" t="s">
        <v>27</v>
      </c>
      <c r="C5" s="1">
        <v>36794</v>
      </c>
      <c r="D5" s="1">
        <v>5697.1668320954104</v>
      </c>
      <c r="E5" s="1">
        <v>4711.0535451332398</v>
      </c>
      <c r="F5" s="1">
        <v>5662.9262893721798</v>
      </c>
      <c r="G5" s="1">
        <v>7638.5349393095703</v>
      </c>
      <c r="H5" s="1">
        <v>7914.2577726605396</v>
      </c>
      <c r="I5" s="1">
        <v>4484.0877443010104</v>
      </c>
      <c r="J5" s="1">
        <v>685.97287712806599</v>
      </c>
      <c r="K5" s="1">
        <v>31031.700766495898</v>
      </c>
      <c r="L5" s="1">
        <v>578.94302167761703</v>
      </c>
      <c r="M5" s="1">
        <v>1458.36137126515</v>
      </c>
      <c r="N5" s="1">
        <v>891.97434016967702</v>
      </c>
      <c r="O5" s="1">
        <v>2761.8495529771499</v>
      </c>
      <c r="P5" s="1">
        <v>4147.9783663425296</v>
      </c>
      <c r="Q5" s="1">
        <v>5597.1274047965699</v>
      </c>
      <c r="R5" s="1">
        <v>12256.0429145169</v>
      </c>
      <c r="S5" s="1">
        <v>3339.4237947502902</v>
      </c>
      <c r="T5" s="1">
        <v>45</v>
      </c>
      <c r="U5" s="9">
        <f>D5/$C5*100</f>
        <v>15.483956167025632</v>
      </c>
      <c r="V5" s="9">
        <f>E5/$C5*100</f>
        <v>12.803863524306244</v>
      </c>
      <c r="W5" s="9">
        <f>F5/$C5*100</f>
        <v>15.390896041126759</v>
      </c>
      <c r="X5" s="9">
        <f>G5/$C5*100</f>
        <v>20.76027324919707</v>
      </c>
      <c r="Y5" s="9">
        <f>H5/$C5*100</f>
        <v>21.509642258684949</v>
      </c>
      <c r="Z5" s="9">
        <f>I5/$C5*100</f>
        <v>12.187008056479346</v>
      </c>
      <c r="AA5" s="9">
        <f>J5/$C5*100</f>
        <v>1.8643607031800458</v>
      </c>
      <c r="AB5" s="9">
        <f>L5/$K5*100</f>
        <v>1.8656503104163933</v>
      </c>
      <c r="AC5" s="9">
        <f>M5/$K5*100</f>
        <v>4.6995856986340367</v>
      </c>
      <c r="AD5" s="9">
        <f>N5/$K5*100</f>
        <v>2.8743972071705395</v>
      </c>
      <c r="AE5" s="9">
        <f>O5/$K5*100</f>
        <v>8.9000908256986193</v>
      </c>
      <c r="AF5" s="9">
        <f>P5/$K5*100</f>
        <v>13.366906305119414</v>
      </c>
      <c r="AG5" s="9">
        <f>Q5/$K5*100</f>
        <v>18.036805159063789</v>
      </c>
      <c r="AH5" s="9">
        <f>R5/$K5*100</f>
        <v>39.495234266210197</v>
      </c>
      <c r="AI5" s="9">
        <f>S5/$K5*100</f>
        <v>10.761330227686964</v>
      </c>
    </row>
    <row r="6" spans="1:35" x14ac:dyDescent="0.25">
      <c r="A6" t="s">
        <v>22</v>
      </c>
      <c r="B6" t="s">
        <v>28</v>
      </c>
      <c r="C6" s="1">
        <v>99452</v>
      </c>
      <c r="D6" s="1">
        <v>15427.893832298199</v>
      </c>
      <c r="E6" s="1">
        <v>13897.548057050801</v>
      </c>
      <c r="F6" s="1">
        <v>15724.265722194899</v>
      </c>
      <c r="G6" s="1">
        <v>19717.8483801203</v>
      </c>
      <c r="H6" s="1">
        <v>21095.815098167001</v>
      </c>
      <c r="I6" s="1">
        <v>11707.841303577001</v>
      </c>
      <c r="J6" s="1">
        <v>1880.7876065917801</v>
      </c>
      <c r="K6" s="1">
        <v>83880.9898017456</v>
      </c>
      <c r="L6" s="1">
        <v>647.28322364053804</v>
      </c>
      <c r="M6" s="1">
        <v>2125.43767765651</v>
      </c>
      <c r="N6" s="1">
        <v>3670.9430911283398</v>
      </c>
      <c r="O6" s="1">
        <v>9736.8031146664798</v>
      </c>
      <c r="P6" s="1">
        <v>12428.428589049399</v>
      </c>
      <c r="Q6" s="1">
        <v>11425.9110234334</v>
      </c>
      <c r="R6" s="1">
        <v>30858.7201296557</v>
      </c>
      <c r="S6" s="1">
        <v>12987.4629525153</v>
      </c>
      <c r="T6" s="1">
        <v>51</v>
      </c>
      <c r="U6" s="9">
        <f>D6/$C6*100</f>
        <v>15.512904549227969</v>
      </c>
      <c r="V6" s="9">
        <f>E6/$C6*100</f>
        <v>13.974126269004946</v>
      </c>
      <c r="W6" s="9">
        <f>F6/$C6*100</f>
        <v>15.810909506289365</v>
      </c>
      <c r="X6" s="9">
        <f>G6/$C6*100</f>
        <v>19.826497586896494</v>
      </c>
      <c r="Y6" s="9">
        <f>H6/$C6*100</f>
        <v>21.21205717146664</v>
      </c>
      <c r="Z6" s="9">
        <f>I6/$C6*100</f>
        <v>11.77235380241423</v>
      </c>
      <c r="AA6" s="9">
        <f>J6/$C6*100</f>
        <v>1.8911511147003381</v>
      </c>
      <c r="AB6" s="9">
        <f>L6/$K6*100</f>
        <v>0.77166855704779458</v>
      </c>
      <c r="AC6" s="9">
        <f>M6/$K6*100</f>
        <v>2.5338729105128879</v>
      </c>
      <c r="AD6" s="9">
        <f>N6/$K6*100</f>
        <v>4.3763707364501627</v>
      </c>
      <c r="AE6" s="9">
        <f>O6/$K6*100</f>
        <v>11.607878182743919</v>
      </c>
      <c r="AF6" s="9">
        <f>P6/$K6*100</f>
        <v>14.816740501541814</v>
      </c>
      <c r="AG6" s="9">
        <f>Q6/$K6*100</f>
        <v>13.62157391136987</v>
      </c>
      <c r="AH6" s="9">
        <f>R6/$K6*100</f>
        <v>36.788693364957787</v>
      </c>
      <c r="AI6" s="9">
        <f>S6/$K6*100</f>
        <v>15.483201835375846</v>
      </c>
    </row>
    <row r="7" spans="1:35" x14ac:dyDescent="0.25">
      <c r="A7" t="s">
        <v>23</v>
      </c>
      <c r="B7" t="s">
        <v>29</v>
      </c>
      <c r="C7" s="1">
        <v>82809</v>
      </c>
      <c r="D7" s="1">
        <v>12290.7126195525</v>
      </c>
      <c r="E7" s="1">
        <v>10038.930628514299</v>
      </c>
      <c r="F7" s="1">
        <v>12318.1208510744</v>
      </c>
      <c r="G7" s="1">
        <v>17454.675909944199</v>
      </c>
      <c r="H7" s="1">
        <v>18246.791951225201</v>
      </c>
      <c r="I7" s="1">
        <v>10666.0753526716</v>
      </c>
      <c r="J7" s="1">
        <v>1793.69268701788</v>
      </c>
      <c r="K7" s="1">
        <v>70688.999311846899</v>
      </c>
      <c r="L7" s="1">
        <v>1848.0024902478499</v>
      </c>
      <c r="M7" s="1">
        <v>2607.18571330337</v>
      </c>
      <c r="N7" s="1">
        <v>2563.5040780100599</v>
      </c>
      <c r="O7" s="1">
        <v>6906.7882812808602</v>
      </c>
      <c r="P7" s="1">
        <v>9940.2273264043306</v>
      </c>
      <c r="Q7" s="1">
        <v>10279.0594055279</v>
      </c>
      <c r="R7" s="1">
        <v>28260.127535594402</v>
      </c>
      <c r="S7" s="1">
        <v>8284.1044814780707</v>
      </c>
      <c r="T7" s="1">
        <v>116</v>
      </c>
      <c r="U7" s="9">
        <f>D7/$C7*100</f>
        <v>14.842242533483679</v>
      </c>
      <c r="V7" s="9">
        <f>E7/$C7*100</f>
        <v>12.122994636469828</v>
      </c>
      <c r="W7" s="9">
        <f>F7/$C7*100</f>
        <v>14.875340664751899</v>
      </c>
      <c r="X7" s="9">
        <f>G7/$C7*100</f>
        <v>21.078235348747356</v>
      </c>
      <c r="Y7" s="9">
        <f>H7/$C7*100</f>
        <v>22.034793260666355</v>
      </c>
      <c r="Z7" s="9">
        <f>I7/$C7*100</f>
        <v>12.880333481471338</v>
      </c>
      <c r="AA7" s="9">
        <f>J7/$C7*100</f>
        <v>2.1660600744096414</v>
      </c>
      <c r="AB7" s="9">
        <f>L7/$K7*100</f>
        <v>2.6142716805132928</v>
      </c>
      <c r="AC7" s="9">
        <f>M7/$K7*100</f>
        <v>3.6882481555605029</v>
      </c>
      <c r="AD7" s="9">
        <f>N7/$K7*100</f>
        <v>3.626454049379134</v>
      </c>
      <c r="AE7" s="9">
        <f>O7/$K7*100</f>
        <v>9.7706691967887842</v>
      </c>
      <c r="AF7" s="9">
        <f>P7/$K7*100</f>
        <v>14.06191546516691</v>
      </c>
      <c r="AG7" s="9">
        <f>Q7/$K7*100</f>
        <v>14.541243341388215</v>
      </c>
      <c r="AH7" s="9">
        <f>R7/$K7*100</f>
        <v>39.978112309843148</v>
      </c>
      <c r="AI7" s="9">
        <f>S7/$K7*100</f>
        <v>11.719085801359933</v>
      </c>
    </row>
  </sheetData>
  <sortState ref="A2:AI7">
    <sortCondition ref="A2:A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ZE2010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2020-08-01T15:28:13Z</dcterms:created>
  <dcterms:modified xsi:type="dcterms:W3CDTF">2020-08-27T09:40:22Z</dcterms:modified>
</cp:coreProperties>
</file>