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3.DEP\DEP_71\"/>
    </mc:Choice>
  </mc:AlternateContent>
  <bookViews>
    <workbookView xWindow="0" yWindow="0" windowWidth="28800" windowHeight="11715"/>
  </bookViews>
  <sheets>
    <sheet name="EPCI" sheetId="1" r:id="rId1"/>
  </sheets>
  <calcPr calcId="162913"/>
</workbook>
</file>

<file path=xl/calcChain.xml><?xml version="1.0" encoding="utf-8"?>
<calcChain xmlns="http://schemas.openxmlformats.org/spreadsheetml/2006/main">
  <c r="U16" i="1" l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21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19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U18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U20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U17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AI9" i="1"/>
  <c r="AH9" i="1"/>
  <c r="AG9" i="1"/>
  <c r="AF9" i="1"/>
  <c r="AE9" i="1"/>
  <c r="AD9" i="1"/>
  <c r="AC9" i="1"/>
  <c r="AB9" i="1"/>
  <c r="AA9" i="1"/>
  <c r="Z9" i="1"/>
  <c r="Y9" i="1"/>
  <c r="X9" i="1"/>
  <c r="W9" i="1"/>
  <c r="V9" i="1"/>
  <c r="U9" i="1"/>
</calcChain>
</file>

<file path=xl/sharedStrings.xml><?xml version="1.0" encoding="utf-8"?>
<sst xmlns="http://schemas.openxmlformats.org/spreadsheetml/2006/main" count="75" uniqueCount="75">
  <si>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</si>
  <si>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</si>
  <si>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</si>
  <si>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</si>
  <si>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</si>
  <si>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</si>
  <si>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</si>
  <si>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</si>
  <si>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</si>
  <si>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</si>
  <si>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</si>
  <si>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</si>
  <si>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</si>
  <si>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</si>
  <si>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</si>
  <si>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</si>
  <si>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</si>
  <si>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</si>
  <si>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200006682</t>
  </si>
  <si>
    <t>200040038</t>
  </si>
  <si>
    <t>200040293</t>
  </si>
  <si>
    <t>200042414</t>
  </si>
  <si>
    <t>200069698</t>
  </si>
  <si>
    <t>200070308</t>
  </si>
  <si>
    <t>200070316</t>
  </si>
  <si>
    <t>200070530</t>
  </si>
  <si>
    <t>200070548</t>
  </si>
  <si>
    <t>200071538</t>
  </si>
  <si>
    <t>200071579</t>
  </si>
  <si>
    <t>200071645</t>
  </si>
  <si>
    <t>200071884</t>
  </si>
  <si>
    <t>247100290</t>
  </si>
  <si>
    <t>247100589</t>
  </si>
  <si>
    <t>247100639</t>
  </si>
  <si>
    <t>247100647</t>
  </si>
  <si>
    <t>247103765</t>
  </si>
  <si>
    <t>247103864</t>
  </si>
  <si>
    <t>247104094</t>
  </si>
  <si>
    <t>CA Beaune, Côte et Sud - Communauté Beaune-Chagny-Nolay</t>
  </si>
  <si>
    <t>CC Saône Doubs Bresse</t>
  </si>
  <si>
    <t>CC du Clunisois</t>
  </si>
  <si>
    <t>CC Bresse Revermont 71</t>
  </si>
  <si>
    <t>CC Mâconnais - Tournugeois</t>
  </si>
  <si>
    <t>CA Mâconnais Beaujolais Agglomération</t>
  </si>
  <si>
    <t>CC Entre Arroux, Loire et Somme</t>
  </si>
  <si>
    <t>CC du Grand Autunois Morvan</t>
  </si>
  <si>
    <t>CC La Clayette Chauffailles en Brionnais</t>
  </si>
  <si>
    <t>CC Terres de Bresse</t>
  </si>
  <si>
    <t>CC Bresse Louhannaise Intercom'</t>
  </si>
  <si>
    <t>CC Saint Cyr Mère Boitier entre Charolais et Mâconnais</t>
  </si>
  <si>
    <t>CC Le Grand Charolais</t>
  </si>
  <si>
    <t>CU Le Creusot Montceau-les-Mines</t>
  </si>
  <si>
    <t>CA Le Grand Chalon</t>
  </si>
  <si>
    <t>CC de Marcigny</t>
  </si>
  <si>
    <t>CC Bresse Nord Intercom</t>
  </si>
  <si>
    <t>CC Entre Saône et Grosne</t>
  </si>
  <si>
    <t>CC du Canton de Semur-en-Brionnais</t>
  </si>
  <si>
    <t>CC Sud Côte Chalonnaise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</si>
  <si>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</si>
  <si>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</si>
  <si>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</si>
  <si>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</si>
  <si>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</si>
  <si>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</si>
  <si>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</si>
  <si>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</si>
  <si>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</si>
  <si>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</si>
  <si>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</si>
  <si>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</si>
  <si>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</si>
  <si>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</si>
  <si>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</si>
  <si>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</si>
  <si>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CODEPCI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</si>
</sst>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1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74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58</v>
      </c>
      <c r="U1" s="6" t="s">
        <v>59</v>
      </c>
      <c r="V1" s="6" t="s">
        <v>60</v>
      </c>
      <c r="W1" s="6" t="s">
        <v>61</v>
      </c>
      <c r="X1" s="6" t="s">
        <v>62</v>
      </c>
      <c r="Y1" s="6" t="s">
        <v>63</v>
      </c>
      <c r="Z1" s="6" t="s">
        <v>64</v>
      </c>
      <c r="AA1" s="6" t="s">
        <v>65</v>
      </c>
      <c r="AB1" s="7" t="s">
        <v>66</v>
      </c>
      <c r="AC1" s="7" t="s">
        <v>67</v>
      </c>
      <c r="AD1" s="7" t="s">
        <v>68</v>
      </c>
      <c r="AE1" s="7" t="s">
        <v>69</v>
      </c>
      <c r="AF1" s="7" t="s">
        <v>70</v>
      </c>
      <c r="AG1" s="7" t="s">
        <v>71</v>
      </c>
      <c r="AH1" s="7" t="s">
        <v>72</v>
      </c>
      <c r="AI1" s="7" t="s">
        <v>73</v>
      </c>
    </row>
    <row r="2" spans="1:35" x14ac:dyDescent="0.25">
      <c r="A2" t="s">
        <v>18</v>
      </c>
      <c r="B2" t="s">
        <v>38</v>
      </c>
      <c r="C2" s="1">
        <v>7354</v>
      </c>
      <c r="D2" s="1">
        <v>1271.1448896072</v>
      </c>
      <c r="E2" s="1">
        <v>1212.2961261876901</v>
      </c>
      <c r="F2" s="1">
        <v>1309.9467488410501</v>
      </c>
      <c r="G2" s="1">
        <v>1541.23317544628</v>
      </c>
      <c r="H2" s="1">
        <v>1228.66625565301</v>
      </c>
      <c r="I2" s="1">
        <v>669.67357709857401</v>
      </c>
      <c r="J2" s="1">
        <v>121.039227166199</v>
      </c>
      <c r="K2" s="1">
        <v>6122.2532237742298</v>
      </c>
      <c r="L2" s="1">
        <v>40.168934746260803</v>
      </c>
      <c r="M2" s="1">
        <v>205.00776429094699</v>
      </c>
      <c r="N2" s="1">
        <v>185.071060943769</v>
      </c>
      <c r="O2" s="1">
        <v>755.61447838532001</v>
      </c>
      <c r="P2" s="1">
        <v>1110.2391051469299</v>
      </c>
      <c r="Q2" s="1">
        <v>1254.86973813176</v>
      </c>
      <c r="R2" s="1">
        <v>1816.0628428340699</v>
      </c>
      <c r="S2" s="1">
        <v>755.21929929516796</v>
      </c>
      <c r="T2" s="1">
        <v>5</v>
      </c>
      <c r="U2" s="9">
        <f>D2/$C2*100</f>
        <v>17.285081446929563</v>
      </c>
      <c r="V2" s="9">
        <f>E2/$C2*100</f>
        <v>16.484853497248984</v>
      </c>
      <c r="W2" s="9">
        <f>F2/$C2*100</f>
        <v>17.812710753889721</v>
      </c>
      <c r="X2" s="9">
        <f>G2/$C2*100</f>
        <v>20.957753269598587</v>
      </c>
      <c r="Y2" s="9">
        <f>H2/$C2*100</f>
        <v>16.707455203331655</v>
      </c>
      <c r="Z2" s="9">
        <f>I2/$C2*100</f>
        <v>9.1062493486344032</v>
      </c>
      <c r="AA2" s="9">
        <f>J2/$C2*100</f>
        <v>1.6458964803671334</v>
      </c>
      <c r="AB2" s="9">
        <f>L2/$K2*100</f>
        <v>0.6561135790704451</v>
      </c>
      <c r="AC2" s="9">
        <f>M2/$K2*100</f>
        <v>3.3485672153325994</v>
      </c>
      <c r="AD2" s="9">
        <f>N2/$K2*100</f>
        <v>3.022923982057653</v>
      </c>
      <c r="AE2" s="9">
        <f>O2/$K2*100</f>
        <v>12.342097766408637</v>
      </c>
      <c r="AF2" s="9">
        <f>P2/$K2*100</f>
        <v>18.134485206126328</v>
      </c>
      <c r="AG2" s="9">
        <f>Q2/$K2*100</f>
        <v>20.496861078185873</v>
      </c>
      <c r="AH2" s="9">
        <f>R2/$K2*100</f>
        <v>29.663308204597726</v>
      </c>
      <c r="AI2" s="9">
        <f>S2/$K2*100</f>
        <v>12.335642968220652</v>
      </c>
    </row>
    <row r="3" spans="1:35" x14ac:dyDescent="0.25">
      <c r="A3" t="s">
        <v>19</v>
      </c>
      <c r="B3" t="s">
        <v>39</v>
      </c>
      <c r="C3" s="1">
        <v>12142</v>
      </c>
      <c r="D3" s="1">
        <v>2270.9685632065198</v>
      </c>
      <c r="E3" s="1">
        <v>1602.00709932417</v>
      </c>
      <c r="F3" s="1">
        <v>2291.45165066561</v>
      </c>
      <c r="G3" s="1">
        <v>2633.1010354083101</v>
      </c>
      <c r="H3" s="1">
        <v>2163.4489487142901</v>
      </c>
      <c r="I3" s="1">
        <v>990.92146760023502</v>
      </c>
      <c r="J3" s="1">
        <v>190.10123508085201</v>
      </c>
      <c r="K3" s="1">
        <v>9917.1958415504705</v>
      </c>
      <c r="L3" s="1">
        <v>247.689707680461</v>
      </c>
      <c r="M3" s="1">
        <v>429.84298052361203</v>
      </c>
      <c r="N3" s="1">
        <v>434.29996354974702</v>
      </c>
      <c r="O3" s="1">
        <v>1238.61382418928</v>
      </c>
      <c r="P3" s="1">
        <v>1666.93117700016</v>
      </c>
      <c r="Q3" s="1">
        <v>1920.0666889827801</v>
      </c>
      <c r="R3" s="1">
        <v>2886.6404738042702</v>
      </c>
      <c r="S3" s="1">
        <v>1093.11102582017</v>
      </c>
      <c r="T3" s="1">
        <v>27</v>
      </c>
      <c r="U3" s="9">
        <f>D3/$C3*100</f>
        <v>18.703414290944817</v>
      </c>
      <c r="V3" s="9">
        <f>E3/$C3*100</f>
        <v>13.19393097779748</v>
      </c>
      <c r="W3" s="9">
        <f>F3/$C3*100</f>
        <v>18.872110448571984</v>
      </c>
      <c r="X3" s="9">
        <f>G3/$C3*100</f>
        <v>21.685892236932219</v>
      </c>
      <c r="Y3" s="9">
        <f>H3/$C3*100</f>
        <v>17.817896135021332</v>
      </c>
      <c r="Z3" s="9">
        <f>I3/$C3*100</f>
        <v>8.1611058112356698</v>
      </c>
      <c r="AA3" s="9">
        <f>J3/$C3*100</f>
        <v>1.5656500994963927</v>
      </c>
      <c r="AB3" s="9">
        <f>L3/$K3*100</f>
        <v>2.4975780617612244</v>
      </c>
      <c r="AC3" s="9">
        <f>M3/$K3*100</f>
        <v>4.3343197753812808</v>
      </c>
      <c r="AD3" s="9">
        <f>N3/$K3*100</f>
        <v>4.3792617438302788</v>
      </c>
      <c r="AE3" s="9">
        <f>O3/$K3*100</f>
        <v>12.489556967301283</v>
      </c>
      <c r="AF3" s="9">
        <f>P3/$K3*100</f>
        <v>16.80849308245131</v>
      </c>
      <c r="AG3" s="9">
        <f>Q3/$K3*100</f>
        <v>19.360983887584435</v>
      </c>
      <c r="AH3" s="9">
        <f>R3/$K3*100</f>
        <v>29.107426332250064</v>
      </c>
      <c r="AI3" s="9">
        <f>S3/$K3*100</f>
        <v>11.02238014944022</v>
      </c>
    </row>
    <row r="4" spans="1:35" x14ac:dyDescent="0.25">
      <c r="A4" t="s">
        <v>20</v>
      </c>
      <c r="B4" t="s">
        <v>40</v>
      </c>
      <c r="C4" s="1">
        <v>13879</v>
      </c>
      <c r="D4" s="1">
        <v>1930.1333908019201</v>
      </c>
      <c r="E4" s="1">
        <v>2118.91014363861</v>
      </c>
      <c r="F4" s="1">
        <v>1995.7290474121401</v>
      </c>
      <c r="G4" s="1">
        <v>2904.9853110018498</v>
      </c>
      <c r="H4" s="1">
        <v>2894.20462964956</v>
      </c>
      <c r="I4" s="1">
        <v>1646.4092357479201</v>
      </c>
      <c r="J4" s="1">
        <v>388.62824174800397</v>
      </c>
      <c r="K4" s="1">
        <v>12101.3845510223</v>
      </c>
      <c r="L4" s="1">
        <v>242.28225864157801</v>
      </c>
      <c r="M4" s="1">
        <v>510.51478596642198</v>
      </c>
      <c r="N4" s="1">
        <v>769.425787690731</v>
      </c>
      <c r="O4" s="1">
        <v>1159.90025136444</v>
      </c>
      <c r="P4" s="1">
        <v>1510.2873619240199</v>
      </c>
      <c r="Q4" s="1">
        <v>1297.96275183487</v>
      </c>
      <c r="R4" s="1">
        <v>4690.8351811099001</v>
      </c>
      <c r="S4" s="1">
        <v>1920.1761724903799</v>
      </c>
      <c r="T4" s="1">
        <v>42</v>
      </c>
      <c r="U4" s="9">
        <f>D4/$C4*100</f>
        <v>13.906862099588732</v>
      </c>
      <c r="V4" s="9">
        <f>E4/$C4*100</f>
        <v>15.267023154684125</v>
      </c>
      <c r="W4" s="9">
        <f>F4/$C4*100</f>
        <v>14.379487336350891</v>
      </c>
      <c r="X4" s="9">
        <f>G4/$C4*100</f>
        <v>20.930796966653574</v>
      </c>
      <c r="Y4" s="9">
        <f>H4/$C4*100</f>
        <v>20.853120755454714</v>
      </c>
      <c r="Z4" s="9">
        <f>I4/$C4*100</f>
        <v>11.862592663361337</v>
      </c>
      <c r="AA4" s="9">
        <f>J4/$C4*100</f>
        <v>2.8001170239066502</v>
      </c>
      <c r="AB4" s="9">
        <f>L4/$K4*100</f>
        <v>2.002103623928805</v>
      </c>
      <c r="AC4" s="9">
        <f>M4/$K4*100</f>
        <v>4.2186477407933856</v>
      </c>
      <c r="AD4" s="9">
        <f>N4/$K4*100</f>
        <v>6.3581632700510413</v>
      </c>
      <c r="AE4" s="9">
        <f>O4/$K4*100</f>
        <v>9.584855736746702</v>
      </c>
      <c r="AF4" s="9">
        <f>P4/$K4*100</f>
        <v>12.480285669431387</v>
      </c>
      <c r="AG4" s="9">
        <f>Q4/$K4*100</f>
        <v>10.725737591119032</v>
      </c>
      <c r="AH4" s="9">
        <f>R4/$K4*100</f>
        <v>38.762797441335984</v>
      </c>
      <c r="AI4" s="9">
        <f>S4/$K4*100</f>
        <v>15.867408926594001</v>
      </c>
    </row>
    <row r="5" spans="1:35" x14ac:dyDescent="0.25">
      <c r="A5" t="s">
        <v>21</v>
      </c>
      <c r="B5" t="s">
        <v>41</v>
      </c>
      <c r="C5" s="1">
        <v>9872</v>
      </c>
      <c r="D5" s="1">
        <v>1600.5882047167599</v>
      </c>
      <c r="E5" s="1">
        <v>1241.5778613314701</v>
      </c>
      <c r="F5" s="1">
        <v>1635.10155388661</v>
      </c>
      <c r="G5" s="1">
        <v>1950.8972593572</v>
      </c>
      <c r="H5" s="1">
        <v>2049.8174713332301</v>
      </c>
      <c r="I5" s="1">
        <v>1196.30914974957</v>
      </c>
      <c r="J5" s="1">
        <v>197.70849962515501</v>
      </c>
      <c r="K5" s="1">
        <v>8229.7623064980999</v>
      </c>
      <c r="L5" s="1">
        <v>159.77509805705401</v>
      </c>
      <c r="M5" s="1">
        <v>364.81853774945301</v>
      </c>
      <c r="N5" s="1">
        <v>234.366393149061</v>
      </c>
      <c r="O5" s="1">
        <v>920.31296599225402</v>
      </c>
      <c r="P5" s="1">
        <v>1101.2890628205901</v>
      </c>
      <c r="Q5" s="1">
        <v>1490.6945933147399</v>
      </c>
      <c r="R5" s="1">
        <v>3162.6486032943599</v>
      </c>
      <c r="S5" s="1">
        <v>795.85705212059395</v>
      </c>
      <c r="T5" s="1">
        <v>17</v>
      </c>
      <c r="U5" s="9">
        <f>D5/$C5*100</f>
        <v>16.213413743079013</v>
      </c>
      <c r="V5" s="9">
        <f>E5/$C5*100</f>
        <v>12.576761156112948</v>
      </c>
      <c r="W5" s="9">
        <f>F5/$C5*100</f>
        <v>16.563022223324655</v>
      </c>
      <c r="X5" s="9">
        <f>G5/$C5*100</f>
        <v>19.761925236600486</v>
      </c>
      <c r="Y5" s="9">
        <f>H5/$C5*100</f>
        <v>20.763953315774213</v>
      </c>
      <c r="Z5" s="9">
        <f>I5/$C5*100</f>
        <v>12.118204515291431</v>
      </c>
      <c r="AA5" s="9">
        <f>J5/$C5*100</f>
        <v>2.0027198098172105</v>
      </c>
      <c r="AB5" s="9">
        <f>L5/$K5*100</f>
        <v>1.9414302881007623</v>
      </c>
      <c r="AC5" s="9">
        <f>M5/$K5*100</f>
        <v>4.4329170656775547</v>
      </c>
      <c r="AD5" s="9">
        <f>N5/$K5*100</f>
        <v>2.8477905487502198</v>
      </c>
      <c r="AE5" s="9">
        <f>O5/$K5*100</f>
        <v>11.182740542404103</v>
      </c>
      <c r="AF5" s="9">
        <f>P5/$K5*100</f>
        <v>13.381784574155056</v>
      </c>
      <c r="AG5" s="9">
        <f>Q5/$K5*100</f>
        <v>18.113458661348083</v>
      </c>
      <c r="AH5" s="9">
        <f>R5/$K5*100</f>
        <v>38.429403979227672</v>
      </c>
      <c r="AI5" s="9">
        <f>S5/$K5*100</f>
        <v>9.6704743403366198</v>
      </c>
    </row>
    <row r="6" spans="1:35" x14ac:dyDescent="0.25">
      <c r="A6" t="s">
        <v>22</v>
      </c>
      <c r="B6" t="s">
        <v>42</v>
      </c>
      <c r="C6" s="1">
        <v>15738</v>
      </c>
      <c r="D6" s="1">
        <v>2538.0076801611899</v>
      </c>
      <c r="E6" s="1">
        <v>2176.07684223568</v>
      </c>
      <c r="F6" s="1">
        <v>2706.35208543511</v>
      </c>
      <c r="G6" s="1">
        <v>3253.1383752960901</v>
      </c>
      <c r="H6" s="1">
        <v>3096.5671564754598</v>
      </c>
      <c r="I6" s="1">
        <v>1688.4060536235099</v>
      </c>
      <c r="J6" s="1">
        <v>279.45180677295701</v>
      </c>
      <c r="K6" s="1">
        <v>13246.1223926483</v>
      </c>
      <c r="L6" s="1">
        <v>323.04323474641899</v>
      </c>
      <c r="M6" s="1">
        <v>441.166243962436</v>
      </c>
      <c r="N6" s="1">
        <v>780.25791328085495</v>
      </c>
      <c r="O6" s="1">
        <v>1655.77821375595</v>
      </c>
      <c r="P6" s="1">
        <v>1887.36950996524</v>
      </c>
      <c r="Q6" s="1">
        <v>1994.78718079126</v>
      </c>
      <c r="R6" s="1">
        <v>4753.4311772873698</v>
      </c>
      <c r="S6" s="1">
        <v>1410.2889188587401</v>
      </c>
      <c r="T6" s="1">
        <v>24</v>
      </c>
      <c r="U6" s="9">
        <f>D6/$C6*100</f>
        <v>16.126621426872472</v>
      </c>
      <c r="V6" s="9">
        <f>E6/$C6*100</f>
        <v>13.826895680745203</v>
      </c>
      <c r="W6" s="9">
        <f>F6/$C6*100</f>
        <v>17.196289779102237</v>
      </c>
      <c r="X6" s="9">
        <f>G6/$C6*100</f>
        <v>20.670595852688333</v>
      </c>
      <c r="Y6" s="9">
        <f>H6/$C6*100</f>
        <v>19.675734886742024</v>
      </c>
      <c r="Z6" s="9">
        <f>I6/$C6*100</f>
        <v>10.728212311751873</v>
      </c>
      <c r="AA6" s="9">
        <f>J6/$C6*100</f>
        <v>1.7756500620978333</v>
      </c>
      <c r="AB6" s="9">
        <f>L6/$K6*100</f>
        <v>2.4387758558361989</v>
      </c>
      <c r="AC6" s="9">
        <f>M6/$K6*100</f>
        <v>3.3305312368794562</v>
      </c>
      <c r="AD6" s="9">
        <f>N6/$K6*100</f>
        <v>5.8904628098099421</v>
      </c>
      <c r="AE6" s="9">
        <f>O6/$K6*100</f>
        <v>12.500097497777309</v>
      </c>
      <c r="AF6" s="9">
        <f>P6/$K6*100</f>
        <v>14.248467997039985</v>
      </c>
      <c r="AG6" s="9">
        <f>Q6/$K6*100</f>
        <v>15.059404719817342</v>
      </c>
      <c r="AH6" s="9">
        <f>R6/$K6*100</f>
        <v>35.885454145626504</v>
      </c>
      <c r="AI6" s="9">
        <f>S6/$K6*100</f>
        <v>10.646805737213038</v>
      </c>
    </row>
    <row r="7" spans="1:35" x14ac:dyDescent="0.25">
      <c r="A7" t="s">
        <v>23</v>
      </c>
      <c r="B7" t="s">
        <v>43</v>
      </c>
      <c r="C7" s="1">
        <v>75763</v>
      </c>
      <c r="D7" s="1">
        <v>13874.892613293599</v>
      </c>
      <c r="E7" s="1">
        <v>11900.1290102399</v>
      </c>
      <c r="F7" s="1">
        <v>13780.1270115518</v>
      </c>
      <c r="G7" s="1">
        <v>15072.1825381574</v>
      </c>
      <c r="H7" s="1">
        <v>13134.7343238585</v>
      </c>
      <c r="I7" s="1">
        <v>6981.4453604618002</v>
      </c>
      <c r="J7" s="1">
        <v>1019.48914243706</v>
      </c>
      <c r="K7" s="1">
        <v>61829.140634377698</v>
      </c>
      <c r="L7" s="1">
        <v>623.52494756885596</v>
      </c>
      <c r="M7" s="1">
        <v>2103.0856385635898</v>
      </c>
      <c r="N7" s="1">
        <v>4431.4485249962499</v>
      </c>
      <c r="O7" s="1">
        <v>8739.3717722667498</v>
      </c>
      <c r="P7" s="1">
        <v>9995.1252901543594</v>
      </c>
      <c r="Q7" s="1">
        <v>9152.8833250399894</v>
      </c>
      <c r="R7" s="1">
        <v>18825.529620105899</v>
      </c>
      <c r="S7" s="1">
        <v>7958.1715156820701</v>
      </c>
      <c r="T7" s="1">
        <v>38</v>
      </c>
      <c r="U7" s="9">
        <f>D7/$C7*100</f>
        <v>18.313546999582382</v>
      </c>
      <c r="V7" s="9">
        <f>E7/$C7*100</f>
        <v>15.707045669046765</v>
      </c>
      <c r="W7" s="9">
        <f>F7/$C7*100</f>
        <v>18.188465361128518</v>
      </c>
      <c r="X7" s="9">
        <f>G7/$C7*100</f>
        <v>19.89385655023877</v>
      </c>
      <c r="Y7" s="9">
        <f>H7/$C7*100</f>
        <v>17.336608006359967</v>
      </c>
      <c r="Z7" s="9">
        <f>I7/$C7*100</f>
        <v>9.2148480926861396</v>
      </c>
      <c r="AA7" s="9">
        <f>J7/$C7*100</f>
        <v>1.3456293209575385</v>
      </c>
      <c r="AB7" s="9">
        <f>L7/$K7*100</f>
        <v>1.0084645220221111</v>
      </c>
      <c r="AC7" s="9">
        <f>M7/$K7*100</f>
        <v>3.4014473062144592</v>
      </c>
      <c r="AD7" s="9">
        <f>N7/$K7*100</f>
        <v>7.1672490989342892</v>
      </c>
      <c r="AE7" s="9">
        <f>O7/$K7*100</f>
        <v>14.134713312524291</v>
      </c>
      <c r="AF7" s="9">
        <f>P7/$K7*100</f>
        <v>16.165719250830016</v>
      </c>
      <c r="AG7" s="9">
        <f>Q7/$K7*100</f>
        <v>14.803510498657785</v>
      </c>
      <c r="AH7" s="9">
        <f>R7/$K7*100</f>
        <v>30.447665011922698</v>
      </c>
      <c r="AI7" s="9">
        <f>S7/$K7*100</f>
        <v>12.871230998894456</v>
      </c>
    </row>
    <row r="8" spans="1:35" x14ac:dyDescent="0.25">
      <c r="A8" t="s">
        <v>24</v>
      </c>
      <c r="B8" t="s">
        <v>44</v>
      </c>
      <c r="C8" s="1">
        <v>22741</v>
      </c>
      <c r="D8" s="1">
        <v>3070.80316633031</v>
      </c>
      <c r="E8" s="1">
        <v>2524.6641728489799</v>
      </c>
      <c r="F8" s="1">
        <v>3151.5697217526599</v>
      </c>
      <c r="G8" s="1">
        <v>5009.0457710176397</v>
      </c>
      <c r="H8" s="1">
        <v>5302.8012011413903</v>
      </c>
      <c r="I8" s="1">
        <v>3189.2788877277799</v>
      </c>
      <c r="J8" s="1">
        <v>492.83707918126998</v>
      </c>
      <c r="K8" s="1">
        <v>19637.7139863706</v>
      </c>
      <c r="L8" s="1">
        <v>633.98989398933304</v>
      </c>
      <c r="M8" s="1">
        <v>586.17441538789205</v>
      </c>
      <c r="N8" s="1">
        <v>453.274335599408</v>
      </c>
      <c r="O8" s="1">
        <v>1665.09151764848</v>
      </c>
      <c r="P8" s="1">
        <v>2655.6735688526901</v>
      </c>
      <c r="Q8" s="1">
        <v>2856.29785241942</v>
      </c>
      <c r="R8" s="1">
        <v>8444.7453756427894</v>
      </c>
      <c r="S8" s="1">
        <v>2342.4670268305399</v>
      </c>
      <c r="T8" s="1">
        <v>30</v>
      </c>
      <c r="U8" s="9">
        <f>D8/$C8*100</f>
        <v>13.503377891606833</v>
      </c>
      <c r="V8" s="9">
        <f>E8/$C8*100</f>
        <v>11.101816863150168</v>
      </c>
      <c r="W8" s="9">
        <f>F8/$C8*100</f>
        <v>13.858536219834924</v>
      </c>
      <c r="X8" s="9">
        <f>G8/$C8*100</f>
        <v>22.02649738805523</v>
      </c>
      <c r="Y8" s="9">
        <f>H8/$C8*100</f>
        <v>23.318241067417397</v>
      </c>
      <c r="Z8" s="9">
        <f>I8/$C8*100</f>
        <v>14.02435639473981</v>
      </c>
      <c r="AA8" s="9">
        <f>J8/$C8*100</f>
        <v>2.1671741751957696</v>
      </c>
      <c r="AB8" s="9">
        <f>L8/$K8*100</f>
        <v>3.2284302257856932</v>
      </c>
      <c r="AC8" s="9">
        <f>M8/$K8*100</f>
        <v>2.9849422177893095</v>
      </c>
      <c r="AD8" s="9">
        <f>N8/$K8*100</f>
        <v>2.3081827951766662</v>
      </c>
      <c r="AE8" s="9">
        <f>O8/$K8*100</f>
        <v>8.4790496429682385</v>
      </c>
      <c r="AF8" s="9">
        <f>P8/$K8*100</f>
        <v>13.523333574854176</v>
      </c>
      <c r="AG8" s="9">
        <f>Q8/$K8*100</f>
        <v>14.544961060140762</v>
      </c>
      <c r="AH8" s="9">
        <f>R8/$K8*100</f>
        <v>43.002690544855668</v>
      </c>
      <c r="AI8" s="9">
        <f>S8/$K8*100</f>
        <v>11.928409938429242</v>
      </c>
    </row>
    <row r="9" spans="1:35" x14ac:dyDescent="0.25">
      <c r="A9" t="s">
        <v>25</v>
      </c>
      <c r="B9" t="s">
        <v>45</v>
      </c>
      <c r="C9" s="1">
        <v>35870</v>
      </c>
      <c r="D9" s="1">
        <v>5148.2094786309099</v>
      </c>
      <c r="E9" s="1">
        <v>4806.5788242179797</v>
      </c>
      <c r="F9" s="1">
        <v>5216.12391688143</v>
      </c>
      <c r="G9" s="1">
        <v>7802.4523292184404</v>
      </c>
      <c r="H9" s="1">
        <v>7746.8420630215996</v>
      </c>
      <c r="I9" s="1">
        <v>4395.3681414193097</v>
      </c>
      <c r="J9" s="1">
        <v>754.425246610317</v>
      </c>
      <c r="K9" s="1">
        <v>30699.104091801401</v>
      </c>
      <c r="L9" s="1">
        <v>796.75458577037705</v>
      </c>
      <c r="M9" s="1">
        <v>1151.3828476547901</v>
      </c>
      <c r="N9" s="1">
        <v>1341.27521933557</v>
      </c>
      <c r="O9" s="1">
        <v>3273.4426931665298</v>
      </c>
      <c r="P9" s="1">
        <v>4322.3800315529797</v>
      </c>
      <c r="Q9" s="1">
        <v>4253.23870069639</v>
      </c>
      <c r="R9" s="1">
        <v>11532.0263195924</v>
      </c>
      <c r="S9" s="1">
        <v>4028.6036940323302</v>
      </c>
      <c r="T9" s="1">
        <v>55</v>
      </c>
      <c r="U9" s="9">
        <f>D9/$C9*100</f>
        <v>14.352410032425174</v>
      </c>
      <c r="V9" s="9">
        <f>E9/$C9*100</f>
        <v>13.399996722101978</v>
      </c>
      <c r="W9" s="9">
        <f>F9/$C9*100</f>
        <v>14.541744959245692</v>
      </c>
      <c r="X9" s="9">
        <f>G9/$C9*100</f>
        <v>21.752027681121941</v>
      </c>
      <c r="Y9" s="9">
        <f>H9/$C9*100</f>
        <v>21.596994878788959</v>
      </c>
      <c r="Z9" s="9">
        <f>I9/$C9*100</f>
        <v>12.253605077834708</v>
      </c>
      <c r="AA9" s="9">
        <f>J9/$C9*100</f>
        <v>2.1032206484815084</v>
      </c>
      <c r="AB9" s="9">
        <f>L9/$K9*100</f>
        <v>2.5953675501011144</v>
      </c>
      <c r="AC9" s="9">
        <f>M9/$K9*100</f>
        <v>3.7505421793800231</v>
      </c>
      <c r="AD9" s="9">
        <f>N9/$K9*100</f>
        <v>4.3691021579153357</v>
      </c>
      <c r="AE9" s="9">
        <f>O9/$K9*100</f>
        <v>10.662990956927455</v>
      </c>
      <c r="AF9" s="9">
        <f>P9/$K9*100</f>
        <v>14.079824670542513</v>
      </c>
      <c r="AG9" s="9">
        <f>Q9/$K9*100</f>
        <v>13.854602036520907</v>
      </c>
      <c r="AH9" s="9">
        <f>R9/$K9*100</f>
        <v>37.564699885402128</v>
      </c>
      <c r="AI9" s="9">
        <f>S9/$K9*100</f>
        <v>13.122870563210414</v>
      </c>
    </row>
    <row r="10" spans="1:35" x14ac:dyDescent="0.25">
      <c r="A10" t="s">
        <v>26</v>
      </c>
      <c r="B10" t="s">
        <v>46</v>
      </c>
      <c r="C10" s="1">
        <v>15196</v>
      </c>
      <c r="D10" s="1">
        <v>2232.1233319790799</v>
      </c>
      <c r="E10" s="1">
        <v>1796.99760289601</v>
      </c>
      <c r="F10" s="1">
        <v>2223.1486428408498</v>
      </c>
      <c r="G10" s="1">
        <v>3136.10387733993</v>
      </c>
      <c r="H10" s="1">
        <v>3475.5399562633502</v>
      </c>
      <c r="I10" s="1">
        <v>2002.1416836276801</v>
      </c>
      <c r="J10" s="1">
        <v>329.94490505311097</v>
      </c>
      <c r="K10" s="1">
        <v>13015.613990597099</v>
      </c>
      <c r="L10" s="1">
        <v>355.12977531166001</v>
      </c>
      <c r="M10" s="1">
        <v>598.34226686107604</v>
      </c>
      <c r="N10" s="1">
        <v>424.82810156988199</v>
      </c>
      <c r="O10" s="1">
        <v>1363.29943143523</v>
      </c>
      <c r="P10" s="1">
        <v>1798.37969768068</v>
      </c>
      <c r="Q10" s="1">
        <v>2037.1333249394099</v>
      </c>
      <c r="R10" s="1">
        <v>5055.3877249319403</v>
      </c>
      <c r="S10" s="1">
        <v>1383.1136678672101</v>
      </c>
      <c r="T10" s="1">
        <v>29</v>
      </c>
      <c r="U10" s="9">
        <f>D10/$C10*100</f>
        <v>14.688887417603844</v>
      </c>
      <c r="V10" s="9">
        <f>E10/$C10*100</f>
        <v>11.825464615004014</v>
      </c>
      <c r="W10" s="9">
        <f>F10/$C10*100</f>
        <v>14.629827868128784</v>
      </c>
      <c r="X10" s="9">
        <f>G10/$C10*100</f>
        <v>20.637693322847657</v>
      </c>
      <c r="Y10" s="9">
        <f>H10/$C10*100</f>
        <v>22.871413242059425</v>
      </c>
      <c r="Z10" s="9">
        <f>I10/$C10*100</f>
        <v>13.175451984914979</v>
      </c>
      <c r="AA10" s="9">
        <f>J10/$C10*100</f>
        <v>2.1712615494413727</v>
      </c>
      <c r="AB10" s="9">
        <f>L10/$K10*100</f>
        <v>2.7284903775435967</v>
      </c>
      <c r="AC10" s="9">
        <f>M10/$K10*100</f>
        <v>4.5971113409888904</v>
      </c>
      <c r="AD10" s="9">
        <f>N10/$K10*100</f>
        <v>3.2639881751010096</v>
      </c>
      <c r="AE10" s="9">
        <f>O10/$K10*100</f>
        <v>10.474338224997465</v>
      </c>
      <c r="AF10" s="9">
        <f>P10/$K10*100</f>
        <v>13.817094598686531</v>
      </c>
      <c r="AG10" s="9">
        <f>Q10/$K10*100</f>
        <v>15.65145775228968</v>
      </c>
      <c r="AH10" s="9">
        <f>R10/$K10*100</f>
        <v>38.840946947136842</v>
      </c>
      <c r="AI10" s="9">
        <f>S10/$K10*100</f>
        <v>10.626572583255896</v>
      </c>
    </row>
    <row r="11" spans="1:35" x14ac:dyDescent="0.25">
      <c r="A11" t="s">
        <v>27</v>
      </c>
      <c r="B11" t="s">
        <v>47</v>
      </c>
      <c r="C11" s="1">
        <v>22225</v>
      </c>
      <c r="D11" s="1">
        <v>3948.1846242748102</v>
      </c>
      <c r="E11" s="1">
        <v>2735.9149911581499</v>
      </c>
      <c r="F11" s="1">
        <v>3954.2501595041799</v>
      </c>
      <c r="G11" s="1">
        <v>4804.8843109559202</v>
      </c>
      <c r="H11" s="1">
        <v>4414.8480402491996</v>
      </c>
      <c r="I11" s="1">
        <v>2075.2909829247601</v>
      </c>
      <c r="J11" s="1">
        <v>291.62689093297899</v>
      </c>
      <c r="K11" s="1">
        <v>18250.181304402999</v>
      </c>
      <c r="L11" s="1">
        <v>239.81275105710401</v>
      </c>
      <c r="M11" s="1">
        <v>660.100246868412</v>
      </c>
      <c r="N11" s="1">
        <v>796.63289268169399</v>
      </c>
      <c r="O11" s="1">
        <v>2307.9827063047701</v>
      </c>
      <c r="P11" s="1">
        <v>2713.1054431830198</v>
      </c>
      <c r="Q11" s="1">
        <v>3504.9917430025898</v>
      </c>
      <c r="R11" s="1">
        <v>6281.3498611323103</v>
      </c>
      <c r="S11" s="1">
        <v>1746.2056601731099</v>
      </c>
      <c r="T11" s="1">
        <v>25</v>
      </c>
      <c r="U11" s="9">
        <f>D11/$C11*100</f>
        <v>17.764610232957526</v>
      </c>
      <c r="V11" s="9">
        <f>E11/$C11*100</f>
        <v>12.310078700374127</v>
      </c>
      <c r="W11" s="9">
        <f>F11/$C11*100</f>
        <v>17.791901730052555</v>
      </c>
      <c r="X11" s="9">
        <f>G11/$C11*100</f>
        <v>21.619276989677932</v>
      </c>
      <c r="Y11" s="9">
        <f>H11/$C11*100</f>
        <v>19.864333139478962</v>
      </c>
      <c r="Z11" s="9">
        <f>I11/$C11*100</f>
        <v>9.3376422178841842</v>
      </c>
      <c r="AA11" s="9">
        <f>J11/$C11*100</f>
        <v>1.3121569895747087</v>
      </c>
      <c r="AB11" s="9">
        <f>L11/$K11*100</f>
        <v>1.3140294173365132</v>
      </c>
      <c r="AC11" s="9">
        <f>M11/$K11*100</f>
        <v>3.6169517215106111</v>
      </c>
      <c r="AD11" s="9">
        <f>N11/$K11*100</f>
        <v>4.3650683760029283</v>
      </c>
      <c r="AE11" s="9">
        <f>O11/$K11*100</f>
        <v>12.646354947432501</v>
      </c>
      <c r="AF11" s="9">
        <f>P11/$K11*100</f>
        <v>14.86618350760418</v>
      </c>
      <c r="AG11" s="9">
        <f>Q11/$K11*100</f>
        <v>19.205243413976294</v>
      </c>
      <c r="AH11" s="9">
        <f>R11/$K11*100</f>
        <v>34.418013478128486</v>
      </c>
      <c r="AI11" s="9">
        <f>S11/$K11*100</f>
        <v>9.5681551380085423</v>
      </c>
    </row>
    <row r="12" spans="1:35" x14ac:dyDescent="0.25">
      <c r="A12" t="s">
        <v>28</v>
      </c>
      <c r="B12" t="s">
        <v>48</v>
      </c>
      <c r="C12" s="1">
        <v>28391</v>
      </c>
      <c r="D12" s="1">
        <v>4496.9827682716896</v>
      </c>
      <c r="E12" s="1">
        <v>3752.3902907165502</v>
      </c>
      <c r="F12" s="1">
        <v>4455.2718178034102</v>
      </c>
      <c r="G12" s="1">
        <v>5913.2925925690797</v>
      </c>
      <c r="H12" s="1">
        <v>5899.8552003269597</v>
      </c>
      <c r="I12" s="1">
        <v>3332.0352435611999</v>
      </c>
      <c r="J12" s="1">
        <v>541.17208675111794</v>
      </c>
      <c r="K12" s="1">
        <v>23862.937680142499</v>
      </c>
      <c r="L12" s="1">
        <v>424.68218980384898</v>
      </c>
      <c r="M12" s="1">
        <v>1134.1049147551601</v>
      </c>
      <c r="N12" s="1">
        <v>651.70979110637802</v>
      </c>
      <c r="O12" s="1">
        <v>2070.8592455922799</v>
      </c>
      <c r="P12" s="1">
        <v>3328.4365819723498</v>
      </c>
      <c r="Q12" s="1">
        <v>4450.4759296415004</v>
      </c>
      <c r="R12" s="1">
        <v>9159.1173087076095</v>
      </c>
      <c r="S12" s="1">
        <v>2643.5517185633398</v>
      </c>
      <c r="T12" s="1">
        <v>30</v>
      </c>
      <c r="U12" s="9">
        <f>D12/$C12*100</f>
        <v>15.83946591621179</v>
      </c>
      <c r="V12" s="9">
        <f>E12/$C12*100</f>
        <v>13.216830300857843</v>
      </c>
      <c r="W12" s="9">
        <f>F12/$C12*100</f>
        <v>15.692549814389809</v>
      </c>
      <c r="X12" s="9">
        <f>G12/$C12*100</f>
        <v>20.828053230140114</v>
      </c>
      <c r="Y12" s="9">
        <f>H12/$C12*100</f>
        <v>20.7807234698565</v>
      </c>
      <c r="Z12" s="9">
        <f>I12/$C12*100</f>
        <v>11.736237693498644</v>
      </c>
      <c r="AA12" s="9">
        <f>J12/$C12*100</f>
        <v>1.9061395750453241</v>
      </c>
      <c r="AB12" s="9">
        <f>L12/$K12*100</f>
        <v>1.7796727104443955</v>
      </c>
      <c r="AC12" s="9">
        <f>M12/$K12*100</f>
        <v>4.7525787895716771</v>
      </c>
      <c r="AD12" s="9">
        <f>N12/$K12*100</f>
        <v>2.73105432299183</v>
      </c>
      <c r="AE12" s="9">
        <f>O12/$K12*100</f>
        <v>8.678140442513671</v>
      </c>
      <c r="AF12" s="9">
        <f>P12/$K12*100</f>
        <v>13.948142624292659</v>
      </c>
      <c r="AG12" s="9">
        <f>Q12/$K12*100</f>
        <v>18.650159461904625</v>
      </c>
      <c r="AH12" s="9">
        <f>R12/$K12*100</f>
        <v>38.382186767932403</v>
      </c>
      <c r="AI12" s="9">
        <f>S12/$K12*100</f>
        <v>11.078064880348604</v>
      </c>
    </row>
    <row r="13" spans="1:35" x14ac:dyDescent="0.25">
      <c r="A13" t="s">
        <v>29</v>
      </c>
      <c r="B13" t="s">
        <v>49</v>
      </c>
      <c r="C13" s="1">
        <v>7990</v>
      </c>
      <c r="D13" s="1">
        <v>1458.85247062653</v>
      </c>
      <c r="E13" s="1">
        <v>960.10374586037199</v>
      </c>
      <c r="F13" s="1">
        <v>1450.0822846022299</v>
      </c>
      <c r="G13" s="1">
        <v>1602.2939539445599</v>
      </c>
      <c r="H13" s="1">
        <v>1581.3607318986301</v>
      </c>
      <c r="I13" s="1">
        <v>798.02158854719596</v>
      </c>
      <c r="J13" s="1">
        <v>139.28522452047801</v>
      </c>
      <c r="K13" s="1">
        <v>6510.5606650180098</v>
      </c>
      <c r="L13" s="1">
        <v>311.22856471691898</v>
      </c>
      <c r="M13" s="1">
        <v>264.633171503933</v>
      </c>
      <c r="N13" s="1">
        <v>347.66102581269001</v>
      </c>
      <c r="O13" s="1">
        <v>782.39941211635505</v>
      </c>
      <c r="P13" s="1">
        <v>859.56455185982804</v>
      </c>
      <c r="Q13" s="1">
        <v>1106.9336954805001</v>
      </c>
      <c r="R13" s="1">
        <v>2209.89233240666</v>
      </c>
      <c r="S13" s="1">
        <v>628.24791112111905</v>
      </c>
      <c r="T13" s="1">
        <v>16</v>
      </c>
      <c r="U13" s="9">
        <f>D13/$C13*100</f>
        <v>18.258478981558575</v>
      </c>
      <c r="V13" s="9">
        <f>E13/$C13*100</f>
        <v>12.016317219779374</v>
      </c>
      <c r="W13" s="9">
        <f>F13/$C13*100</f>
        <v>18.148714450591115</v>
      </c>
      <c r="X13" s="9">
        <f>G13/$C13*100</f>
        <v>20.053741601308634</v>
      </c>
      <c r="Y13" s="9">
        <f>H13/$C13*100</f>
        <v>19.791748834776346</v>
      </c>
      <c r="Z13" s="9">
        <f>I13/$C13*100</f>
        <v>9.9877545500274838</v>
      </c>
      <c r="AA13" s="9">
        <f>J13/$C13*100</f>
        <v>1.743244361958423</v>
      </c>
      <c r="AB13" s="9">
        <f>L13/$K13*100</f>
        <v>4.7803650212367392</v>
      </c>
      <c r="AC13" s="9">
        <f>M13/$K13*100</f>
        <v>4.0646756112086848</v>
      </c>
      <c r="AD13" s="9">
        <f>N13/$K13*100</f>
        <v>5.3399552465690494</v>
      </c>
      <c r="AE13" s="9">
        <f>O13/$K13*100</f>
        <v>12.017389167729855</v>
      </c>
      <c r="AF13" s="9">
        <f>P13/$K13*100</f>
        <v>13.202619499091178</v>
      </c>
      <c r="AG13" s="9">
        <f>Q13/$K13*100</f>
        <v>17.002125507073178</v>
      </c>
      <c r="AH13" s="9">
        <f>R13/$K13*100</f>
        <v>33.94319546518728</v>
      </c>
      <c r="AI13" s="9">
        <f>S13/$K13*100</f>
        <v>9.6496744819039506</v>
      </c>
    </row>
    <row r="14" spans="1:35" x14ac:dyDescent="0.25">
      <c r="A14" t="s">
        <v>30</v>
      </c>
      <c r="B14" t="s">
        <v>50</v>
      </c>
      <c r="C14" s="1">
        <v>37665</v>
      </c>
      <c r="D14" s="1">
        <v>5757.1604930181302</v>
      </c>
      <c r="E14" s="1">
        <v>4887.0988176417704</v>
      </c>
      <c r="F14" s="1">
        <v>5884.9460800181796</v>
      </c>
      <c r="G14" s="1">
        <v>7839.7252754908204</v>
      </c>
      <c r="H14" s="1">
        <v>7909.3729918132103</v>
      </c>
      <c r="I14" s="1">
        <v>4615.6758085039601</v>
      </c>
      <c r="J14" s="1">
        <v>771.02053351391896</v>
      </c>
      <c r="K14" s="1">
        <v>31999.226605833501</v>
      </c>
      <c r="L14" s="1">
        <v>722.74456350069102</v>
      </c>
      <c r="M14" s="1">
        <v>1096.4858085091601</v>
      </c>
      <c r="N14" s="1">
        <v>1372.2577964337099</v>
      </c>
      <c r="O14" s="1">
        <v>3214.0459156394099</v>
      </c>
      <c r="P14" s="1">
        <v>4737.7294014199697</v>
      </c>
      <c r="Q14" s="1">
        <v>4563.1395855706496</v>
      </c>
      <c r="R14" s="1">
        <v>12465.5993528087</v>
      </c>
      <c r="S14" s="1">
        <v>3827.2241819511601</v>
      </c>
      <c r="T14" s="1">
        <v>41</v>
      </c>
      <c r="U14" s="9">
        <f>D14/$C14*100</f>
        <v>15.285173219217125</v>
      </c>
      <c r="V14" s="9">
        <f>E14/$C14*100</f>
        <v>12.975172753595569</v>
      </c>
      <c r="W14" s="9">
        <f>F14/$C14*100</f>
        <v>15.624442001906754</v>
      </c>
      <c r="X14" s="9">
        <f>G14/$C14*100</f>
        <v>20.814350923910315</v>
      </c>
      <c r="Y14" s="9">
        <f>H14/$C14*100</f>
        <v>20.999264547492924</v>
      </c>
      <c r="Z14" s="9">
        <f>I14/$C14*100</f>
        <v>12.254548807922369</v>
      </c>
      <c r="AA14" s="9">
        <f>J14/$C14*100</f>
        <v>2.0470477459549157</v>
      </c>
      <c r="AB14" s="9">
        <f>L14/$K14*100</f>
        <v>2.2586313488243297</v>
      </c>
      <c r="AC14" s="9">
        <f>M14/$K14*100</f>
        <v>3.4266009676286027</v>
      </c>
      <c r="AD14" s="9">
        <f>N14/$K14*100</f>
        <v>4.2884092585648483</v>
      </c>
      <c r="AE14" s="9">
        <f>O14/$K14*100</f>
        <v>10.044136238759862</v>
      </c>
      <c r="AF14" s="9">
        <f>P14/$K14*100</f>
        <v>14.80576221350386</v>
      </c>
      <c r="AG14" s="9">
        <f>Q14/$K14*100</f>
        <v>14.260155852450456</v>
      </c>
      <c r="AH14" s="9">
        <f>R14/$K14*100</f>
        <v>38.955939486788111</v>
      </c>
      <c r="AI14" s="9">
        <f>S14/$K14*100</f>
        <v>11.960364633479772</v>
      </c>
    </row>
    <row r="15" spans="1:35" x14ac:dyDescent="0.25">
      <c r="A15" t="s">
        <v>31</v>
      </c>
      <c r="B15" t="s">
        <v>51</v>
      </c>
      <c r="C15" s="1">
        <v>94159</v>
      </c>
      <c r="D15" s="1">
        <v>14567.303495792399</v>
      </c>
      <c r="E15" s="1">
        <v>13355.959950655901</v>
      </c>
      <c r="F15" s="1">
        <v>14870.017207832099</v>
      </c>
      <c r="G15" s="1">
        <v>18560.031359909</v>
      </c>
      <c r="H15" s="1">
        <v>19949.2547900959</v>
      </c>
      <c r="I15" s="1">
        <v>11072.6606007437</v>
      </c>
      <c r="J15" s="1">
        <v>1783.7725949711</v>
      </c>
      <c r="K15" s="1">
        <v>79449.965778223894</v>
      </c>
      <c r="L15" s="1">
        <v>438.33292707627601</v>
      </c>
      <c r="M15" s="1">
        <v>1970.1032878511101</v>
      </c>
      <c r="N15" s="1">
        <v>3526.2563416068401</v>
      </c>
      <c r="O15" s="1">
        <v>9331.9845064396595</v>
      </c>
      <c r="P15" s="1">
        <v>11943.2644592168</v>
      </c>
      <c r="Q15" s="1">
        <v>10790.6679924657</v>
      </c>
      <c r="R15" s="1">
        <v>28902.2531251867</v>
      </c>
      <c r="S15" s="1">
        <v>12547.1031383808</v>
      </c>
      <c r="T15" s="1">
        <v>34</v>
      </c>
      <c r="U15" s="9">
        <f>D15/$C15*100</f>
        <v>15.470962410170456</v>
      </c>
      <c r="V15" s="9">
        <f>E15/$C15*100</f>
        <v>14.184475143805585</v>
      </c>
      <c r="W15" s="9">
        <f>F15/$C15*100</f>
        <v>15.792454473637251</v>
      </c>
      <c r="X15" s="9">
        <f>G15/$C15*100</f>
        <v>19.711372635551566</v>
      </c>
      <c r="Y15" s="9">
        <f>H15/$C15*100</f>
        <v>21.186774275529583</v>
      </c>
      <c r="Z15" s="9">
        <f>I15/$C15*100</f>
        <v>11.759535042580847</v>
      </c>
      <c r="AA15" s="9">
        <f>J15/$C15*100</f>
        <v>1.8944260187248165</v>
      </c>
      <c r="AB15" s="9">
        <f>L15/$K15*100</f>
        <v>0.55170939695535637</v>
      </c>
      <c r="AC15" s="9">
        <f>M15/$K15*100</f>
        <v>2.4796779565021376</v>
      </c>
      <c r="AD15" s="9">
        <f>N15/$K15*100</f>
        <v>4.4383358848133536</v>
      </c>
      <c r="AE15" s="9">
        <f>O15/$K15*100</f>
        <v>11.745737603574177</v>
      </c>
      <c r="AF15" s="9">
        <f>P15/$K15*100</f>
        <v>15.032434995069915</v>
      </c>
      <c r="AG15" s="9">
        <f>Q15/$K15*100</f>
        <v>13.581715091717847</v>
      </c>
      <c r="AH15" s="9">
        <f>R15/$K15*100</f>
        <v>36.377930238339253</v>
      </c>
      <c r="AI15" s="9">
        <f>S15/$K15*100</f>
        <v>15.792458833027947</v>
      </c>
    </row>
    <row r="16" spans="1:35" x14ac:dyDescent="0.25">
      <c r="A16" t="s">
        <v>32</v>
      </c>
      <c r="B16" t="s">
        <v>52</v>
      </c>
      <c r="C16" s="1">
        <v>113879</v>
      </c>
      <c r="D16" s="1">
        <v>20035.280076322699</v>
      </c>
      <c r="E16" s="1">
        <v>18268.605522990601</v>
      </c>
      <c r="F16" s="1">
        <v>19942.8549713149</v>
      </c>
      <c r="G16" s="1">
        <v>23549.515238593202</v>
      </c>
      <c r="H16" s="1">
        <v>20051.6913056263</v>
      </c>
      <c r="I16" s="1">
        <v>10519.564443237001</v>
      </c>
      <c r="J16" s="1">
        <v>1511.4884419151999</v>
      </c>
      <c r="K16" s="1">
        <v>94151.290314817903</v>
      </c>
      <c r="L16" s="1">
        <v>509.96356930900498</v>
      </c>
      <c r="M16" s="1">
        <v>2978.0113454317202</v>
      </c>
      <c r="N16" s="1">
        <v>6253.3235937146201</v>
      </c>
      <c r="O16" s="1">
        <v>13085.3833281563</v>
      </c>
      <c r="P16" s="1">
        <v>15200.850289148801</v>
      </c>
      <c r="Q16" s="1">
        <v>13931.983838575001</v>
      </c>
      <c r="R16" s="1">
        <v>28492.986145704199</v>
      </c>
      <c r="S16" s="1">
        <v>13698.7882047783</v>
      </c>
      <c r="T16" s="1">
        <v>51</v>
      </c>
      <c r="U16" s="9">
        <f>D16/$C16*100</f>
        <v>17.593480866817146</v>
      </c>
      <c r="V16" s="9">
        <f>E16/$C16*100</f>
        <v>16.042119726192364</v>
      </c>
      <c r="W16" s="9">
        <f>F16/$C16*100</f>
        <v>17.5123200689459</v>
      </c>
      <c r="X16" s="9">
        <f>G16/$C16*100</f>
        <v>20.679418715121489</v>
      </c>
      <c r="Y16" s="9">
        <f>H16/$C16*100</f>
        <v>17.607891977999717</v>
      </c>
      <c r="Z16" s="9">
        <f>I16/$C16*100</f>
        <v>9.2374928153891425</v>
      </c>
      <c r="AA16" s="9">
        <f>J16/$C16*100</f>
        <v>1.3272758295341545</v>
      </c>
      <c r="AB16" s="9">
        <f>L16/$K16*100</f>
        <v>0.54164267701888824</v>
      </c>
      <c r="AC16" s="9">
        <f>M16/$K16*100</f>
        <v>3.1630064075319728</v>
      </c>
      <c r="AD16" s="9">
        <f>N16/$K16*100</f>
        <v>6.6417821495649187</v>
      </c>
      <c r="AE16" s="9">
        <f>O16/$K16*100</f>
        <v>13.898251722734884</v>
      </c>
      <c r="AF16" s="9">
        <f>P16/$K16*100</f>
        <v>16.145132199804202</v>
      </c>
      <c r="AG16" s="9">
        <f>Q16/$K16*100</f>
        <v>14.797443340383335</v>
      </c>
      <c r="AH16" s="9">
        <f>R16/$K16*100</f>
        <v>30.262979987242787</v>
      </c>
      <c r="AI16" s="9">
        <f>S16/$K16*100</f>
        <v>14.549761515719059</v>
      </c>
    </row>
    <row r="17" spans="1:35" x14ac:dyDescent="0.25">
      <c r="A17" t="s">
        <v>33</v>
      </c>
      <c r="B17" t="s">
        <v>53</v>
      </c>
      <c r="C17" s="1">
        <v>6196</v>
      </c>
      <c r="D17" s="1">
        <v>1032.34662445405</v>
      </c>
      <c r="E17" s="1">
        <v>693.15993398068997</v>
      </c>
      <c r="F17" s="1">
        <v>944.48523773550903</v>
      </c>
      <c r="G17" s="1">
        <v>1237.1410059462601</v>
      </c>
      <c r="H17" s="1">
        <v>1304.86231621921</v>
      </c>
      <c r="I17" s="1">
        <v>817.64313421967597</v>
      </c>
      <c r="J17" s="1">
        <v>166.36174744459399</v>
      </c>
      <c r="K17" s="1">
        <v>5147.3266834505503</v>
      </c>
      <c r="L17" s="1">
        <v>151.22942360271799</v>
      </c>
      <c r="M17" s="1">
        <v>271.76739869903702</v>
      </c>
      <c r="N17" s="1">
        <v>181.85329230411199</v>
      </c>
      <c r="O17" s="1">
        <v>488.84339642083103</v>
      </c>
      <c r="P17" s="1">
        <v>660.25720455085002</v>
      </c>
      <c r="Q17" s="1">
        <v>748.65736903683796</v>
      </c>
      <c r="R17" s="1">
        <v>2080.67795862816</v>
      </c>
      <c r="S17" s="1">
        <v>564.04064020800797</v>
      </c>
      <c r="T17" s="1">
        <v>12</v>
      </c>
      <c r="U17" s="9">
        <f>D17/$C17*100</f>
        <v>16.661501363041477</v>
      </c>
      <c r="V17" s="9">
        <f>E17/$C17*100</f>
        <v>11.187216494200936</v>
      </c>
      <c r="W17" s="9">
        <f>F17/$C17*100</f>
        <v>15.243467361773872</v>
      </c>
      <c r="X17" s="9">
        <f>G17/$C17*100</f>
        <v>19.966768979119756</v>
      </c>
      <c r="Y17" s="9">
        <f>H17/$C17*100</f>
        <v>21.059753328263557</v>
      </c>
      <c r="Z17" s="9">
        <f>I17/$C17*100</f>
        <v>13.196306233371141</v>
      </c>
      <c r="AA17" s="9">
        <f>J17/$C17*100</f>
        <v>2.6849862402290832</v>
      </c>
      <c r="AB17" s="9">
        <f>L17/$K17*100</f>
        <v>2.9380187600865497</v>
      </c>
      <c r="AC17" s="9">
        <f>M17/$K17*100</f>
        <v>5.2797775507976041</v>
      </c>
      <c r="AD17" s="9">
        <f>N17/$K17*100</f>
        <v>3.5329658187190334</v>
      </c>
      <c r="AE17" s="9">
        <f>O17/$K17*100</f>
        <v>9.4970346061876736</v>
      </c>
      <c r="AF17" s="9">
        <f>P17/$K17*100</f>
        <v>12.827186715653365</v>
      </c>
      <c r="AG17" s="9">
        <f>Q17/$K17*100</f>
        <v>14.544586249866109</v>
      </c>
      <c r="AH17" s="9">
        <f>R17/$K17*100</f>
        <v>40.422496697516031</v>
      </c>
      <c r="AI17" s="9">
        <f>S17/$K17*100</f>
        <v>10.957933601173705</v>
      </c>
    </row>
    <row r="18" spans="1:35" x14ac:dyDescent="0.25">
      <c r="A18" t="s">
        <v>34</v>
      </c>
      <c r="B18" t="s">
        <v>54</v>
      </c>
      <c r="C18" s="1">
        <v>6523.00000000001</v>
      </c>
      <c r="D18" s="1">
        <v>950.33990071819699</v>
      </c>
      <c r="E18" s="1">
        <v>803.29143568892005</v>
      </c>
      <c r="F18" s="1">
        <v>869.75471043931805</v>
      </c>
      <c r="G18" s="1">
        <v>1391.6558552766401</v>
      </c>
      <c r="H18" s="1">
        <v>1499.6930667848301</v>
      </c>
      <c r="I18" s="1">
        <v>850.68920136076895</v>
      </c>
      <c r="J18" s="1">
        <v>157.57582973133501</v>
      </c>
      <c r="K18" s="1">
        <v>5518.1079102564499</v>
      </c>
      <c r="L18" s="1">
        <v>160.74198380273501</v>
      </c>
      <c r="M18" s="1">
        <v>210.45088322580401</v>
      </c>
      <c r="N18" s="1">
        <v>161.55069170661801</v>
      </c>
      <c r="O18" s="1">
        <v>542.48501967943798</v>
      </c>
      <c r="P18" s="1">
        <v>670.96485119205795</v>
      </c>
      <c r="Q18" s="1">
        <v>863.02467476723905</v>
      </c>
      <c r="R18" s="1">
        <v>2289.8004346980701</v>
      </c>
      <c r="S18" s="1">
        <v>619.08937118449205</v>
      </c>
      <c r="T18" s="1">
        <v>16</v>
      </c>
      <c r="U18" s="9">
        <f>D18/$C18*100</f>
        <v>14.569061792399134</v>
      </c>
      <c r="V18" s="9">
        <f>E18/$C18*100</f>
        <v>12.314754494694448</v>
      </c>
      <c r="W18" s="9">
        <f>F18/$C18*100</f>
        <v>13.333661052266086</v>
      </c>
      <c r="X18" s="9">
        <f>G18/$C18*100</f>
        <v>21.33459842521291</v>
      </c>
      <c r="Y18" s="9">
        <f>H18/$C18*100</f>
        <v>22.990848793267325</v>
      </c>
      <c r="Z18" s="9">
        <f>I18/$C18*100</f>
        <v>13.041379754112642</v>
      </c>
      <c r="AA18" s="9">
        <f>J18/$C18*100</f>
        <v>2.4156956880474438</v>
      </c>
      <c r="AB18" s="9">
        <f>L18/$K18*100</f>
        <v>2.9129909457545322</v>
      </c>
      <c r="AC18" s="9">
        <f>M18/$K18*100</f>
        <v>3.8138232642141912</v>
      </c>
      <c r="AD18" s="9">
        <f>N18/$K18*100</f>
        <v>2.9276464747335842</v>
      </c>
      <c r="AE18" s="9">
        <f>O18/$K18*100</f>
        <v>9.8309969377569928</v>
      </c>
      <c r="AF18" s="9">
        <f>P18/$K18*100</f>
        <v>12.159328199163024</v>
      </c>
      <c r="AG18" s="9">
        <f>Q18/$K18*100</f>
        <v>15.639865852625753</v>
      </c>
      <c r="AH18" s="9">
        <f>R18/$K18*100</f>
        <v>41.496115551528845</v>
      </c>
      <c r="AI18" s="9">
        <f>S18/$K18*100</f>
        <v>11.219232774223155</v>
      </c>
    </row>
    <row r="19" spans="1:35" x14ac:dyDescent="0.25">
      <c r="A19" t="s">
        <v>35</v>
      </c>
      <c r="B19" t="s">
        <v>55</v>
      </c>
      <c r="C19" s="1">
        <v>11294</v>
      </c>
      <c r="D19" s="1">
        <v>1989.2073908019299</v>
      </c>
      <c r="E19" s="1">
        <v>1510.0138761479</v>
      </c>
      <c r="F19" s="1">
        <v>1954.9842753319101</v>
      </c>
      <c r="G19" s="1">
        <v>2469.1099320169701</v>
      </c>
      <c r="H19" s="1">
        <v>2149.5173675635701</v>
      </c>
      <c r="I19" s="1">
        <v>1032.4528375395801</v>
      </c>
      <c r="J19" s="1">
        <v>188.714320598146</v>
      </c>
      <c r="K19" s="1">
        <v>9187.1045948694591</v>
      </c>
      <c r="L19" s="1">
        <v>160.85896696181899</v>
      </c>
      <c r="M19" s="1">
        <v>422.243828387674</v>
      </c>
      <c r="N19" s="1">
        <v>558.23486307335497</v>
      </c>
      <c r="O19" s="1">
        <v>1332.8481428165101</v>
      </c>
      <c r="P19" s="1">
        <v>1540.4851804192499</v>
      </c>
      <c r="Q19" s="1">
        <v>1401.26958967371</v>
      </c>
      <c r="R19" s="1">
        <v>2824.8875394948</v>
      </c>
      <c r="S19" s="1">
        <v>946.27648404234299</v>
      </c>
      <c r="T19" s="1">
        <v>23</v>
      </c>
      <c r="U19" s="9">
        <f>D19/$C19*100</f>
        <v>17.612957241030017</v>
      </c>
      <c r="V19" s="9">
        <f>E19/$C19*100</f>
        <v>13.370053799786612</v>
      </c>
      <c r="W19" s="9">
        <f>F19/$C19*100</f>
        <v>17.309936916344164</v>
      </c>
      <c r="X19" s="9">
        <f>G19/$C19*100</f>
        <v>21.862138587010538</v>
      </c>
      <c r="Y19" s="9">
        <f>H19/$C19*100</f>
        <v>19.032383279294937</v>
      </c>
      <c r="Z19" s="9">
        <f>I19/$C19*100</f>
        <v>9.141604724097574</v>
      </c>
      <c r="AA19" s="9">
        <f>J19/$C19*100</f>
        <v>1.670925452436214</v>
      </c>
      <c r="AB19" s="9">
        <f>L19/$K19*100</f>
        <v>1.7509212538153831</v>
      </c>
      <c r="AC19" s="9">
        <f>M19/$K19*100</f>
        <v>4.596048994843013</v>
      </c>
      <c r="AD19" s="9">
        <f>N19/$K19*100</f>
        <v>6.0762872274808029</v>
      </c>
      <c r="AE19" s="9">
        <f>O19/$K19*100</f>
        <v>14.507815047200392</v>
      </c>
      <c r="AF19" s="9">
        <f>P19/$K19*100</f>
        <v>16.767907282557054</v>
      </c>
      <c r="AG19" s="9">
        <f>Q19/$K19*100</f>
        <v>15.252570330550599</v>
      </c>
      <c r="AH19" s="9">
        <f>R19/$K19*100</f>
        <v>30.748398587650339</v>
      </c>
      <c r="AI19" s="9">
        <f>S19/$K19*100</f>
        <v>10.300051275902437</v>
      </c>
    </row>
    <row r="20" spans="1:35" x14ac:dyDescent="0.25">
      <c r="A20" t="s">
        <v>36</v>
      </c>
      <c r="B20" t="s">
        <v>56</v>
      </c>
      <c r="C20" s="1">
        <v>5182</v>
      </c>
      <c r="D20" s="1">
        <v>879.10639189844403</v>
      </c>
      <c r="E20" s="1">
        <v>558.49852573848398</v>
      </c>
      <c r="F20" s="1">
        <v>787.17310820188504</v>
      </c>
      <c r="G20" s="1">
        <v>1131.48873256449</v>
      </c>
      <c r="H20" s="1">
        <v>1177.32387890316</v>
      </c>
      <c r="I20" s="1">
        <v>554.91932170273901</v>
      </c>
      <c r="J20" s="1">
        <v>93.490040990794498</v>
      </c>
      <c r="K20" s="1">
        <v>4358.3844339075504</v>
      </c>
      <c r="L20" s="1">
        <v>154.784473675508</v>
      </c>
      <c r="M20" s="1">
        <v>209.23685750249899</v>
      </c>
      <c r="N20" s="1">
        <v>266.083059217119</v>
      </c>
      <c r="O20" s="1">
        <v>499.767323143483</v>
      </c>
      <c r="P20" s="1">
        <v>532.00362874552798</v>
      </c>
      <c r="Q20" s="1">
        <v>597.97450661843504</v>
      </c>
      <c r="R20" s="1">
        <v>1643.31513703681</v>
      </c>
      <c r="S20" s="1">
        <v>455.219447968162</v>
      </c>
      <c r="T20" s="1">
        <v>14</v>
      </c>
      <c r="U20" s="9">
        <f>D20/$C20*100</f>
        <v>16.96461582204639</v>
      </c>
      <c r="V20" s="9">
        <f>E20/$C20*100</f>
        <v>10.777663561144037</v>
      </c>
      <c r="W20" s="9">
        <f>F20/$C20*100</f>
        <v>15.190526981896662</v>
      </c>
      <c r="X20" s="9">
        <f>G20/$C20*100</f>
        <v>21.834981330846968</v>
      </c>
      <c r="Y20" s="9">
        <f>H20/$C20*100</f>
        <v>22.719488207316864</v>
      </c>
      <c r="Z20" s="9">
        <f>I20/$C20*100</f>
        <v>10.70859362606598</v>
      </c>
      <c r="AA20" s="9">
        <f>J20/$C20*100</f>
        <v>1.8041304706830277</v>
      </c>
      <c r="AB20" s="9">
        <f>L20/$K20*100</f>
        <v>3.5514185593934524</v>
      </c>
      <c r="AC20" s="9">
        <f>M20/$K20*100</f>
        <v>4.8007893905518966</v>
      </c>
      <c r="AD20" s="9">
        <f>N20/$K20*100</f>
        <v>6.105084653548098</v>
      </c>
      <c r="AE20" s="9">
        <f>O20/$K20*100</f>
        <v>11.466802222754175</v>
      </c>
      <c r="AF20" s="9">
        <f>P20/$K20*100</f>
        <v>12.20644109791286</v>
      </c>
      <c r="AG20" s="9">
        <f>Q20/$K20*100</f>
        <v>13.720095500669624</v>
      </c>
      <c r="AH20" s="9">
        <f>R20/$K20*100</f>
        <v>37.704685347443764</v>
      </c>
      <c r="AI20" s="9">
        <f>S20/$K20*100</f>
        <v>10.444683227725985</v>
      </c>
    </row>
    <row r="21" spans="1:35" x14ac:dyDescent="0.25">
      <c r="A21" t="s">
        <v>37</v>
      </c>
      <c r="B21" t="s">
        <v>57</v>
      </c>
      <c r="C21" s="1">
        <v>11536</v>
      </c>
      <c r="D21" s="1">
        <v>1997.7459666842999</v>
      </c>
      <c r="E21" s="1">
        <v>1386.7135640648701</v>
      </c>
      <c r="F21" s="1">
        <v>2098.7332418088499</v>
      </c>
      <c r="G21" s="1">
        <v>2542.7893958721202</v>
      </c>
      <c r="H21" s="1">
        <v>2267.9065937701598</v>
      </c>
      <c r="I21" s="1">
        <v>1042.30406615167</v>
      </c>
      <c r="J21" s="1">
        <v>199.80717164802701</v>
      </c>
      <c r="K21" s="1">
        <v>9553.3338833681591</v>
      </c>
      <c r="L21" s="1">
        <v>267.26383241619902</v>
      </c>
      <c r="M21" s="1">
        <v>354.79585760414699</v>
      </c>
      <c r="N21" s="1">
        <v>734.37679666743497</v>
      </c>
      <c r="O21" s="1">
        <v>1308.69916199712</v>
      </c>
      <c r="P21" s="1">
        <v>1423.2204666560699</v>
      </c>
      <c r="Q21" s="1">
        <v>1204.3135204903101</v>
      </c>
      <c r="R21" s="1">
        <v>3238.2466058459499</v>
      </c>
      <c r="S21" s="1">
        <v>1022.4176416909301</v>
      </c>
      <c r="T21" s="1">
        <v>36</v>
      </c>
      <c r="U21" s="9">
        <f>D21/$C21*100</f>
        <v>17.31749277638956</v>
      </c>
      <c r="V21" s="9">
        <f>E21/$C21*100</f>
        <v>12.020748648273839</v>
      </c>
      <c r="W21" s="9">
        <f>F21/$C21*100</f>
        <v>18.192902581560766</v>
      </c>
      <c r="X21" s="9">
        <f>G21/$C21*100</f>
        <v>22.042210435784675</v>
      </c>
      <c r="Y21" s="9">
        <f>H21/$C21*100</f>
        <v>19.659384481364075</v>
      </c>
      <c r="Z21" s="9">
        <f>I21/$C21*100</f>
        <v>9.0352294222578884</v>
      </c>
      <c r="AA21" s="9">
        <f>J21/$C21*100</f>
        <v>1.7320316543691661</v>
      </c>
      <c r="AB21" s="9">
        <f>L21/$K21*100</f>
        <v>2.7975975264665562</v>
      </c>
      <c r="AC21" s="9">
        <f>M21/$K21*100</f>
        <v>3.713843375890248</v>
      </c>
      <c r="AD21" s="9">
        <f>N21/$K21*100</f>
        <v>7.687125830972426</v>
      </c>
      <c r="AE21" s="9">
        <f>O21/$K21*100</f>
        <v>13.698873900717476</v>
      </c>
      <c r="AF21" s="9">
        <f>P21/$K21*100</f>
        <v>14.897631382211191</v>
      </c>
      <c r="AG21" s="9">
        <f>Q21/$K21*100</f>
        <v>12.606211979955557</v>
      </c>
      <c r="AH21" s="9">
        <f>R21/$K21*100</f>
        <v>33.896508228227667</v>
      </c>
      <c r="AI21" s="9">
        <f>S21/$K21*100</f>
        <v>10.702207775558898</v>
      </c>
    </row>
  </sheetData>
  <sortState ref="A2:AI21">
    <sortCondition ref="A2:A2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EPCI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2020-08-01T15:27:35Z</dcterms:created>
  <dcterms:modified xsi:type="dcterms:W3CDTF">2020-08-27T09:40:33Z</dcterms:modified>
</cp:coreProperties>
</file>