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7" i="1" l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<sst xmlns="http://schemas.openxmlformats.org/spreadsheetml/2006/main" count="99" uniqueCount="99">
  <si>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</si>
  <si>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</si>
  <si>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</si>
  <si>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</si>
  <si>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</si>
  <si>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</si>
  <si>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</si>
  <si>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</si>
  <si>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</si>
  <si>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</si>
  <si>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</si>
  <si>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</si>
  <si>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</si>
  <si>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</si>
  <si>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</si>
  <si>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</si>
  <si>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</si>
  <si>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</si>
  <si>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7101</t>
  </si>
  <si>
    <t>7102</t>
  </si>
  <si>
    <t>7103</t>
  </si>
  <si>
    <t>7104</t>
  </si>
  <si>
    <t>7105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</si>
  <si>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</si>
  <si>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</si>
  <si>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</si>
  <si>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</si>
  <si>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</si>
  <si>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</si>
  <si>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</si>
  <si>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</si>
  <si>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</si>
  <si>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</si>
  <si>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</si>
  <si>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</si>
  <si>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</si>
  <si>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</si>
  <si>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</si>
  <si>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</si>
  <si>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</si>
  <si>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</si>
  <si>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</si>
  <si>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</si>
  <si>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</si>
  <si>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</si>
  <si>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</si>
  <si>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7196</t>
  </si>
  <si>
    <t>7197</t>
  </si>
  <si>
    <t>7198</t>
  </si>
  <si>
    <t>7199</t>
  </si>
  <si>
    <t>Saint-Vallier</t>
  </si>
  <si>
    <t>Autun-1</t>
  </si>
  <si>
    <t>Autun-2</t>
  </si>
  <si>
    <t>Blanzy</t>
  </si>
  <si>
    <t>Chagny</t>
  </si>
  <si>
    <t>Chalon-sur-Saône-1</t>
  </si>
  <si>
    <t>Chalon-sur-Saône-3</t>
  </si>
  <si>
    <t>Chapelle-de-Guinchay</t>
  </si>
  <si>
    <t>Charolles</t>
  </si>
  <si>
    <t>Chauffailles</t>
  </si>
  <si>
    <t>Cluny</t>
  </si>
  <si>
    <t>Creusot-1</t>
  </si>
  <si>
    <t>Creusot-2</t>
  </si>
  <si>
    <t>Cuiseaux</t>
  </si>
  <si>
    <t>Digoin</t>
  </si>
  <si>
    <t>Gergy</t>
  </si>
  <si>
    <t>Givry</t>
  </si>
  <si>
    <t>Gueugnon</t>
  </si>
  <si>
    <t>Hurigny</t>
  </si>
  <si>
    <t>Louhans</t>
  </si>
  <si>
    <t>Mâcon-1</t>
  </si>
  <si>
    <t>Mâcon-2</t>
  </si>
  <si>
    <t>Montceau-les-Mines</t>
  </si>
  <si>
    <t>Ouroux-sur-Saône</t>
  </si>
  <si>
    <t>Paray-le-Monial</t>
  </si>
  <si>
    <t>Pierre-de-Bresse</t>
  </si>
  <si>
    <t>Saint-Rémy</t>
  </si>
  <si>
    <t>Tournus</t>
  </si>
  <si>
    <t>Autun</t>
  </si>
  <si>
    <t>Chalon-sur-Saône</t>
  </si>
  <si>
    <t>Creusot</t>
  </si>
  <si>
    <t>Mâcon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</si>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</sst>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82</v>
      </c>
      <c r="U1" s="6" t="s">
        <v>83</v>
      </c>
      <c r="V1" s="6" t="s">
        <v>84</v>
      </c>
      <c r="W1" s="6" t="s">
        <v>85</v>
      </c>
      <c r="X1" s="6" t="s">
        <v>86</v>
      </c>
      <c r="Y1" s="6" t="s">
        <v>87</v>
      </c>
      <c r="Z1" s="6" t="s">
        <v>88</v>
      </c>
      <c r="AA1" s="6" t="s">
        <v>89</v>
      </c>
      <c r="AB1" s="7" t="s">
        <v>90</v>
      </c>
      <c r="AC1" s="7" t="s">
        <v>91</v>
      </c>
      <c r="AD1" s="7" t="s">
        <v>92</v>
      </c>
      <c r="AE1" s="7" t="s">
        <v>93</v>
      </c>
      <c r="AF1" s="7" t="s">
        <v>94</v>
      </c>
      <c r="AG1" s="7" t="s">
        <v>95</v>
      </c>
      <c r="AH1" s="7" t="s">
        <v>96</v>
      </c>
      <c r="AI1" s="7" t="s">
        <v>97</v>
      </c>
    </row>
    <row r="2" spans="1:35" x14ac:dyDescent="0.25">
      <c r="A2" t="s">
        <v>18</v>
      </c>
      <c r="B2" t="s">
        <v>51</v>
      </c>
      <c r="C2" s="1">
        <v>11052</v>
      </c>
      <c r="D2" s="1">
        <v>1641.46616359161</v>
      </c>
      <c r="E2" s="1">
        <v>1325.4324308477301</v>
      </c>
      <c r="F2" s="1">
        <v>1704.70919044059</v>
      </c>
      <c r="G2" s="1">
        <v>2444.1916494923198</v>
      </c>
      <c r="H2" s="1">
        <v>2550.0651853576101</v>
      </c>
      <c r="I2" s="1">
        <v>1246.4109816662301</v>
      </c>
      <c r="J2" s="1">
        <v>139.72439860390901</v>
      </c>
      <c r="K2" s="1">
        <v>9362.1519983953003</v>
      </c>
      <c r="L2" s="1">
        <v>287.25633216163601</v>
      </c>
      <c r="M2" s="1">
        <v>456.68965855365599</v>
      </c>
      <c r="N2" s="1">
        <v>345.18982366045799</v>
      </c>
      <c r="O2" s="1">
        <v>994.01085584254895</v>
      </c>
      <c r="P2" s="1">
        <v>1351.3890196736099</v>
      </c>
      <c r="Q2" s="1">
        <v>1373.9561390690201</v>
      </c>
      <c r="R2" s="1">
        <v>3496.0220163941499</v>
      </c>
      <c r="S2" s="1">
        <v>1057.63815304023</v>
      </c>
      <c r="T2" s="1">
        <v>27</v>
      </c>
      <c r="U2" s="9">
        <f>D2/$C2*100</f>
        <v>14.852209225403637</v>
      </c>
      <c r="V2" s="9">
        <f>E2/$C2*100</f>
        <v>11.992693004413049</v>
      </c>
      <c r="W2" s="9">
        <f>F2/$C2*100</f>
        <v>15.42444073869517</v>
      </c>
      <c r="X2" s="9">
        <f>G2/$C2*100</f>
        <v>22.115378659901555</v>
      </c>
      <c r="Y2" s="9">
        <f>H2/$C2*100</f>
        <v>23.073336820101431</v>
      </c>
      <c r="Z2" s="9">
        <f>I2/$C2*100</f>
        <v>11.277696178666577</v>
      </c>
      <c r="AA2" s="9">
        <f>J2/$C2*100</f>
        <v>1.2642453728185759</v>
      </c>
      <c r="AB2" s="9">
        <f>L2/$K2*100</f>
        <v>3.0682724678137308</v>
      </c>
      <c r="AC2" s="9">
        <f>M2/$K2*100</f>
        <v>4.8780414869565663</v>
      </c>
      <c r="AD2" s="9">
        <f>N2/$K2*100</f>
        <v>3.6870777543413578</v>
      </c>
      <c r="AE2" s="9">
        <f>O2/$K2*100</f>
        <v>10.617333023571133</v>
      </c>
      <c r="AF2" s="9">
        <f>P2/$K2*100</f>
        <v>14.434598155480085</v>
      </c>
      <c r="AG2" s="9">
        <f>Q2/$K2*100</f>
        <v>14.675644438420996</v>
      </c>
      <c r="AH2" s="9">
        <f>R2/$K2*100</f>
        <v>37.342077088615717</v>
      </c>
      <c r="AI2" s="9">
        <f>S2/$K2*100</f>
        <v>11.296955584800505</v>
      </c>
    </row>
    <row r="3" spans="1:35" x14ac:dyDescent="0.25">
      <c r="A3" t="s">
        <v>19</v>
      </c>
      <c r="B3" t="s">
        <v>52</v>
      </c>
      <c r="C3" s="1">
        <v>11810</v>
      </c>
      <c r="D3" s="1">
        <v>1831.13077272997</v>
      </c>
      <c r="E3" s="1">
        <v>1443.5251672551899</v>
      </c>
      <c r="F3" s="1">
        <v>1830.2445443978199</v>
      </c>
      <c r="G3" s="1">
        <v>2692.9160634424002</v>
      </c>
      <c r="H3" s="1">
        <v>2590.0630118147101</v>
      </c>
      <c r="I3" s="1">
        <v>1229.75364269085</v>
      </c>
      <c r="J3" s="1">
        <v>192.366797669075</v>
      </c>
      <c r="K3" s="1">
        <v>10062.6598895919</v>
      </c>
      <c r="L3" s="1">
        <v>532.82727018642197</v>
      </c>
      <c r="M3" s="1">
        <v>372.97895989109998</v>
      </c>
      <c r="N3" s="1">
        <v>419.55114980502498</v>
      </c>
      <c r="O3" s="1">
        <v>1219.8342779986399</v>
      </c>
      <c r="P3" s="1">
        <v>1398.35584966944</v>
      </c>
      <c r="Q3" s="1">
        <v>1376.9194636873401</v>
      </c>
      <c r="R3" s="1">
        <v>3522.51495458408</v>
      </c>
      <c r="S3" s="1">
        <v>1219.6779637698201</v>
      </c>
      <c r="T3" s="1">
        <v>26</v>
      </c>
      <c r="U3" s="9">
        <f>D3/$C3*100</f>
        <v>15.504917635308807</v>
      </c>
      <c r="V3" s="9">
        <f>E3/$C3*100</f>
        <v>12.222905734590938</v>
      </c>
      <c r="W3" s="9">
        <f>F3/$C3*100</f>
        <v>15.497413585078915</v>
      </c>
      <c r="X3" s="9">
        <f>G3/$C3*100</f>
        <v>22.801998843712109</v>
      </c>
      <c r="Y3" s="9">
        <f>H3/$C3*100</f>
        <v>21.931100862105929</v>
      </c>
      <c r="Z3" s="9">
        <f>I3/$C3*100</f>
        <v>10.412816618889501</v>
      </c>
      <c r="AA3" s="9">
        <f>J3/$C3*100</f>
        <v>1.6288467203139287</v>
      </c>
      <c r="AB3" s="9">
        <f>L3/$K3*100</f>
        <v>5.2950937031822036</v>
      </c>
      <c r="AC3" s="9">
        <f>M3/$K3*100</f>
        <v>3.7065643078812882</v>
      </c>
      <c r="AD3" s="9">
        <f>N3/$K3*100</f>
        <v>4.1693861703402977</v>
      </c>
      <c r="AE3" s="9">
        <f>O3/$K3*100</f>
        <v>12.1223840553366</v>
      </c>
      <c r="AF3" s="9">
        <f>P3/$K3*100</f>
        <v>13.896483285853673</v>
      </c>
      <c r="AG3" s="9">
        <f>Q3/$K3*100</f>
        <v>13.683454263534514</v>
      </c>
      <c r="AH3" s="9">
        <f>R3/$K3*100</f>
        <v>35.005803567181268</v>
      </c>
      <c r="AI3" s="9">
        <f>S3/$K3*100</f>
        <v>12.120830646689832</v>
      </c>
    </row>
    <row r="4" spans="1:35" x14ac:dyDescent="0.25">
      <c r="A4" t="s">
        <v>20</v>
      </c>
      <c r="B4" t="s">
        <v>53</v>
      </c>
      <c r="C4" s="1">
        <v>18833</v>
      </c>
      <c r="D4" s="1">
        <v>3119.0673874895401</v>
      </c>
      <c r="E4" s="1">
        <v>2487.3260796405202</v>
      </c>
      <c r="F4" s="1">
        <v>3130.7630697202999</v>
      </c>
      <c r="G4" s="1">
        <v>3864.0783206557298</v>
      </c>
      <c r="H4" s="1">
        <v>4141.11563306278</v>
      </c>
      <c r="I4" s="1">
        <v>1808.5501405319601</v>
      </c>
      <c r="J4" s="1">
        <v>282.09936889916497</v>
      </c>
      <c r="K4" s="1">
        <v>15719.864042343601</v>
      </c>
      <c r="L4" s="1">
        <v>109.908274039584</v>
      </c>
      <c r="M4" s="1">
        <v>455.55351828660503</v>
      </c>
      <c r="N4" s="1">
        <v>803.92458427127497</v>
      </c>
      <c r="O4" s="1">
        <v>2169.11638875885</v>
      </c>
      <c r="P4" s="1">
        <v>2309.1070471969401</v>
      </c>
      <c r="Q4" s="1">
        <v>2077.56742150743</v>
      </c>
      <c r="R4" s="1">
        <v>5557.4821780042303</v>
      </c>
      <c r="S4" s="1">
        <v>2237.2046302787298</v>
      </c>
      <c r="T4" s="1">
        <v>17</v>
      </c>
      <c r="U4" s="9">
        <f>D4/$C4*100</f>
        <v>16.561712884243295</v>
      </c>
      <c r="V4" s="9">
        <f>E4/$C4*100</f>
        <v>13.207274887912282</v>
      </c>
      <c r="W4" s="9">
        <f>F4/$C4*100</f>
        <v>16.623814950991875</v>
      </c>
      <c r="X4" s="9">
        <f>G4/$C4*100</f>
        <v>20.517593164422713</v>
      </c>
      <c r="Y4" s="9">
        <f>H4/$C4*100</f>
        <v>21.988613779338291</v>
      </c>
      <c r="Z4" s="9">
        <f>I4/$C4*100</f>
        <v>9.6030910663832643</v>
      </c>
      <c r="AA4" s="9">
        <f>J4/$C4*100</f>
        <v>1.4978992667082514</v>
      </c>
      <c r="AB4" s="9">
        <f>L4/$K4*100</f>
        <v>0.6991680954970797</v>
      </c>
      <c r="AC4" s="9">
        <f>M4/$K4*100</f>
        <v>2.8979482078185246</v>
      </c>
      <c r="AD4" s="9">
        <f>N4/$K4*100</f>
        <v>5.1140683030450793</v>
      </c>
      <c r="AE4" s="9">
        <f>O4/$K4*100</f>
        <v>13.798569649941239</v>
      </c>
      <c r="AF4" s="9">
        <f>P4/$K4*100</f>
        <v>14.689103168939916</v>
      </c>
      <c r="AG4" s="9">
        <f>Q4/$K4*100</f>
        <v>13.216192047916053</v>
      </c>
      <c r="AH4" s="9">
        <f>R4/$K4*100</f>
        <v>35.353245823465095</v>
      </c>
      <c r="AI4" s="9">
        <f>S4/$K4*100</f>
        <v>14.231704703377289</v>
      </c>
    </row>
    <row r="5" spans="1:35" x14ac:dyDescent="0.25">
      <c r="A5" t="s">
        <v>21</v>
      </c>
      <c r="B5" t="s">
        <v>54</v>
      </c>
      <c r="C5" s="1">
        <v>19756</v>
      </c>
      <c r="D5" s="1">
        <v>3395.41509347598</v>
      </c>
      <c r="E5" s="1">
        <v>2875.16874573413</v>
      </c>
      <c r="F5" s="1">
        <v>3526.25256380681</v>
      </c>
      <c r="G5" s="1">
        <v>4291.0484680747304</v>
      </c>
      <c r="H5" s="1">
        <v>3615.5948760311599</v>
      </c>
      <c r="I5" s="1">
        <v>1788.34208459006</v>
      </c>
      <c r="J5" s="1">
        <v>264.178168287125</v>
      </c>
      <c r="K5" s="1">
        <v>16510.275835228302</v>
      </c>
      <c r="L5" s="1">
        <v>244.45657021701601</v>
      </c>
      <c r="M5" s="1">
        <v>597.59357173533897</v>
      </c>
      <c r="N5" s="1">
        <v>811.60307456692999</v>
      </c>
      <c r="O5" s="1">
        <v>2346.7046118579501</v>
      </c>
      <c r="P5" s="1">
        <v>2522.0724430433302</v>
      </c>
      <c r="Q5" s="1">
        <v>2866.5470119496599</v>
      </c>
      <c r="R5" s="1">
        <v>5185.5695700332699</v>
      </c>
      <c r="S5" s="1">
        <v>1935.72898182484</v>
      </c>
      <c r="T5" s="1">
        <v>27</v>
      </c>
      <c r="U5" s="9">
        <f>D5/$C5*100</f>
        <v>17.186753864527134</v>
      </c>
      <c r="V5" s="9">
        <f>E5/$C5*100</f>
        <v>14.553395149494483</v>
      </c>
      <c r="W5" s="9">
        <f>F5/$C5*100</f>
        <v>17.849020873693107</v>
      </c>
      <c r="X5" s="9">
        <f>G5/$C5*100</f>
        <v>21.720229135830788</v>
      </c>
      <c r="Y5" s="9">
        <f>H5/$C5*100</f>
        <v>18.301249625587975</v>
      </c>
      <c r="Z5" s="9">
        <f>I5/$C5*100</f>
        <v>9.0521466116119669</v>
      </c>
      <c r="AA5" s="9">
        <f>J5/$C5*100</f>
        <v>1.3372047392545303</v>
      </c>
      <c r="AB5" s="9">
        <f>L5/$K5*100</f>
        <v>1.4806328655964318</v>
      </c>
      <c r="AC5" s="9">
        <f>M5/$K5*100</f>
        <v>3.619525062447726</v>
      </c>
      <c r="AD5" s="9">
        <f>N5/$K5*100</f>
        <v>4.9157450951558088</v>
      </c>
      <c r="AE5" s="9">
        <f>O5/$K5*100</f>
        <v>14.213600277051338</v>
      </c>
      <c r="AF5" s="9">
        <f>P5/$K5*100</f>
        <v>15.27577411918179</v>
      </c>
      <c r="AG5" s="9">
        <f>Q5/$K5*100</f>
        <v>17.362199399680843</v>
      </c>
      <c r="AH5" s="9">
        <f>R5/$K5*100</f>
        <v>31.408134072289194</v>
      </c>
      <c r="AI5" s="9">
        <f>S5/$K5*100</f>
        <v>11.724389108597064</v>
      </c>
    </row>
    <row r="6" spans="1:35" x14ac:dyDescent="0.25">
      <c r="A6" t="s">
        <v>22</v>
      </c>
      <c r="B6" t="s">
        <v>55</v>
      </c>
      <c r="C6" s="1">
        <v>8631.0000000000091</v>
      </c>
      <c r="D6" s="1">
        <v>1712.8393024044799</v>
      </c>
      <c r="E6" s="1">
        <v>1159.85290160462</v>
      </c>
      <c r="F6" s="1">
        <v>1504.04541888423</v>
      </c>
      <c r="G6" s="1">
        <v>1937.3777605800201</v>
      </c>
      <c r="H6" s="1">
        <v>1665.82743448628</v>
      </c>
      <c r="I6" s="1">
        <v>608.05942000420498</v>
      </c>
      <c r="J6" s="1">
        <v>42.997762036184703</v>
      </c>
      <c r="K6" s="1">
        <v>6972.0451060969199</v>
      </c>
      <c r="L6" s="1">
        <v>39.9893449548467</v>
      </c>
      <c r="M6" s="1">
        <v>254.846831618154</v>
      </c>
      <c r="N6" s="1">
        <v>409.53086058995598</v>
      </c>
      <c r="O6" s="1">
        <v>1043.8484109716601</v>
      </c>
      <c r="P6" s="1">
        <v>1058.7702516899001</v>
      </c>
      <c r="Q6" s="1">
        <v>1109.5341380708201</v>
      </c>
      <c r="R6" s="1">
        <v>2116.1726415903199</v>
      </c>
      <c r="S6" s="1">
        <v>939.35262661126501</v>
      </c>
      <c r="T6" s="1">
        <v>5</v>
      </c>
      <c r="U6" s="9">
        <f>D6/$C6*100</f>
        <v>19.845201047439211</v>
      </c>
      <c r="V6" s="9">
        <f>E6/$C6*100</f>
        <v>13.438221545644987</v>
      </c>
      <c r="W6" s="9">
        <f>F6/$C6*100</f>
        <v>17.426085261084793</v>
      </c>
      <c r="X6" s="9">
        <f>G6/$C6*100</f>
        <v>22.446735726798959</v>
      </c>
      <c r="Y6" s="9">
        <f>H6/$C6*100</f>
        <v>19.300514824310952</v>
      </c>
      <c r="Z6" s="9">
        <f>I6/$C6*100</f>
        <v>7.0450633762507753</v>
      </c>
      <c r="AA6" s="9">
        <f>J6/$C6*100</f>
        <v>0.49817821847045135</v>
      </c>
      <c r="AB6" s="9">
        <f>L6/$K6*100</f>
        <v>0.57356692830166545</v>
      </c>
      <c r="AC6" s="9">
        <f>M6/$K6*100</f>
        <v>3.6552665357155441</v>
      </c>
      <c r="AD6" s="9">
        <f>N6/$K6*100</f>
        <v>5.8738986102059076</v>
      </c>
      <c r="AE6" s="9">
        <f>O6/$K6*100</f>
        <v>14.971911327120283</v>
      </c>
      <c r="AF6" s="9">
        <f>P6/$K6*100</f>
        <v>15.185935196604305</v>
      </c>
      <c r="AG6" s="9">
        <f>Q6/$K6*100</f>
        <v>15.914041306195131</v>
      </c>
      <c r="AH6" s="9">
        <f>R6/$K6*100</f>
        <v>30.35225115998988</v>
      </c>
      <c r="AI6" s="9">
        <f>S6/$K6*100</f>
        <v>13.473128935867312</v>
      </c>
    </row>
    <row r="7" spans="1:35" x14ac:dyDescent="0.25">
      <c r="A7" t="s">
        <v>23</v>
      </c>
      <c r="B7" t="s">
        <v>56</v>
      </c>
      <c r="C7" s="1">
        <v>6176.99999999999</v>
      </c>
      <c r="D7" s="1">
        <v>1099.2045066308499</v>
      </c>
      <c r="E7" s="1">
        <v>801.79812372743299</v>
      </c>
      <c r="F7" s="1">
        <v>973.83020962763203</v>
      </c>
      <c r="G7" s="1">
        <v>1184.5853609011799</v>
      </c>
      <c r="H7" s="1">
        <v>1191.1446216602801</v>
      </c>
      <c r="I7" s="1">
        <v>805.03232886689</v>
      </c>
      <c r="J7" s="1">
        <v>121.404848585732</v>
      </c>
      <c r="K7" s="1">
        <v>5208.5234584121199</v>
      </c>
      <c r="L7" s="1">
        <v>20.091540939142199</v>
      </c>
      <c r="M7" s="1">
        <v>130.480555778064</v>
      </c>
      <c r="N7" s="1">
        <v>356.62485166977501</v>
      </c>
      <c r="O7" s="1">
        <v>627.74619402183396</v>
      </c>
      <c r="P7" s="1">
        <v>843.15795748581002</v>
      </c>
      <c r="Q7" s="1">
        <v>582.540226908764</v>
      </c>
      <c r="R7" s="1">
        <v>1850.1421106391299</v>
      </c>
      <c r="S7" s="1">
        <v>797.74002096959396</v>
      </c>
      <c r="T7" s="1">
        <v>1</v>
      </c>
      <c r="U7" s="9">
        <f>D7/$C7*100</f>
        <v>17.795119097148319</v>
      </c>
      <c r="V7" s="9">
        <f>E7/$C7*100</f>
        <v>12.980380827706561</v>
      </c>
      <c r="W7" s="9">
        <f>F7/$C7*100</f>
        <v>15.765423500528309</v>
      </c>
      <c r="X7" s="9">
        <f>G7/$C7*100</f>
        <v>19.177357307773708</v>
      </c>
      <c r="Y7" s="9">
        <f>H7/$C7*100</f>
        <v>19.28354576105362</v>
      </c>
      <c r="Z7" s="9">
        <f>I7/$C7*100</f>
        <v>13.03273966111205</v>
      </c>
      <c r="AA7" s="9">
        <f>J7/$C7*100</f>
        <v>1.9654338446775488</v>
      </c>
      <c r="AB7" s="9">
        <f>L7/$K7*100</f>
        <v>0.38574350484479419</v>
      </c>
      <c r="AC7" s="9">
        <f>M7/$K7*100</f>
        <v>2.505135223444737</v>
      </c>
      <c r="AD7" s="9">
        <f>N7/$K7*100</f>
        <v>6.8469472109951166</v>
      </c>
      <c r="AE7" s="9">
        <f>O7/$K7*100</f>
        <v>12.052286968353403</v>
      </c>
      <c r="AF7" s="9">
        <f>P7/$K7*100</f>
        <v>16.18804185520279</v>
      </c>
      <c r="AG7" s="9">
        <f>Q7/$K7*100</f>
        <v>11.184364082452616</v>
      </c>
      <c r="AH7" s="9">
        <f>R7/$K7*100</f>
        <v>35.521431849385735</v>
      </c>
      <c r="AI7" s="9">
        <f>S7/$K7*100</f>
        <v>15.316049305320675</v>
      </c>
    </row>
    <row r="8" spans="1:35" x14ac:dyDescent="0.25">
      <c r="A8" t="s">
        <v>24</v>
      </c>
      <c r="B8" t="s">
        <v>57</v>
      </c>
      <c r="C8" s="1">
        <v>23549</v>
      </c>
      <c r="D8" s="1">
        <v>4499.23613270653</v>
      </c>
      <c r="E8" s="1">
        <v>3238.19885071409</v>
      </c>
      <c r="F8" s="1">
        <v>4367.0171059637796</v>
      </c>
      <c r="G8" s="1">
        <v>4916.0813261641297</v>
      </c>
      <c r="H8" s="1">
        <v>4200.4995611067097</v>
      </c>
      <c r="I8" s="1">
        <v>2031.6030422936201</v>
      </c>
      <c r="J8" s="1">
        <v>296.36398105114699</v>
      </c>
      <c r="K8" s="1">
        <v>19054.773824789801</v>
      </c>
      <c r="L8" s="1">
        <v>621.97530921500197</v>
      </c>
      <c r="M8" s="1">
        <v>827.31182705936601</v>
      </c>
      <c r="N8" s="1">
        <v>1196.4171981443401</v>
      </c>
      <c r="O8" s="1">
        <v>2696.14250059301</v>
      </c>
      <c r="P8" s="1">
        <v>2888.2388810491798</v>
      </c>
      <c r="Q8" s="1">
        <v>3180.1481392872702</v>
      </c>
      <c r="R8" s="1">
        <v>5709.1503343547402</v>
      </c>
      <c r="S8" s="1">
        <v>1935.38963508692</v>
      </c>
      <c r="T8" s="1">
        <v>32</v>
      </c>
      <c r="U8" s="9">
        <f>D8/$C8*100</f>
        <v>19.105847945588049</v>
      </c>
      <c r="V8" s="9">
        <f>E8/$C8*100</f>
        <v>13.750897493371649</v>
      </c>
      <c r="W8" s="9">
        <f>F8/$C8*100</f>
        <v>18.544384500249606</v>
      </c>
      <c r="X8" s="9">
        <f>G8/$C8*100</f>
        <v>20.875966394174402</v>
      </c>
      <c r="Y8" s="9">
        <f>H8/$C8*100</f>
        <v>17.837273604427832</v>
      </c>
      <c r="Z8" s="9">
        <f>I8/$C8*100</f>
        <v>8.6271308433208205</v>
      </c>
      <c r="AA8" s="9">
        <f>J8/$C8*100</f>
        <v>1.2584992188676676</v>
      </c>
      <c r="AB8" s="9">
        <f>L8/$K8*100</f>
        <v>3.2641442765687785</v>
      </c>
      <c r="AC8" s="9">
        <f>M8/$K8*100</f>
        <v>4.3417562164031214</v>
      </c>
      <c r="AD8" s="9">
        <f>N8/$K8*100</f>
        <v>6.2788317990310132</v>
      </c>
      <c r="AE8" s="9">
        <f>O8/$K8*100</f>
        <v>14.149433235913794</v>
      </c>
      <c r="AF8" s="9">
        <f>P8/$K8*100</f>
        <v>15.157560554676596</v>
      </c>
      <c r="AG8" s="9">
        <f>Q8/$K8*100</f>
        <v>16.689508721168732</v>
      </c>
      <c r="AH8" s="9">
        <f>R8/$K8*100</f>
        <v>29.961784835920085</v>
      </c>
      <c r="AI8" s="9">
        <f>S8/$K8*100</f>
        <v>10.156980360318025</v>
      </c>
    </row>
    <row r="9" spans="1:35" x14ac:dyDescent="0.25">
      <c r="A9" t="s">
        <v>25</v>
      </c>
      <c r="B9" t="s">
        <v>58</v>
      </c>
      <c r="C9" s="1">
        <v>15176</v>
      </c>
      <c r="D9" s="1">
        <v>2540.91663391763</v>
      </c>
      <c r="E9" s="1">
        <v>1826.7267158622101</v>
      </c>
      <c r="F9" s="1">
        <v>2544.6032864467402</v>
      </c>
      <c r="G9" s="1">
        <v>3241.7453444577</v>
      </c>
      <c r="H9" s="1">
        <v>3214.5291949215398</v>
      </c>
      <c r="I9" s="1">
        <v>1571.6994803827499</v>
      </c>
      <c r="J9" s="1">
        <v>235.77934401144799</v>
      </c>
      <c r="K9" s="1">
        <v>12601.484243537399</v>
      </c>
      <c r="L9" s="1">
        <v>512.07797075399401</v>
      </c>
      <c r="M9" s="1">
        <v>543.802215585775</v>
      </c>
      <c r="N9" s="1">
        <v>638.92843873891798</v>
      </c>
      <c r="O9" s="1">
        <v>1481.80055275523</v>
      </c>
      <c r="P9" s="1">
        <v>1832.4714341999299</v>
      </c>
      <c r="Q9" s="1">
        <v>1675.60417298126</v>
      </c>
      <c r="R9" s="1">
        <v>4552.2560699526803</v>
      </c>
      <c r="S9" s="1">
        <v>1364.54338856961</v>
      </c>
      <c r="T9" s="1">
        <v>32</v>
      </c>
      <c r="U9" s="9">
        <f>D9/$C9*100</f>
        <v>16.742993106995453</v>
      </c>
      <c r="V9" s="9">
        <f>E9/$C9*100</f>
        <v>12.036944622181142</v>
      </c>
      <c r="W9" s="9">
        <f>F9/$C9*100</f>
        <v>16.767285756765553</v>
      </c>
      <c r="X9" s="9">
        <f>G9/$C9*100</f>
        <v>21.360999897586318</v>
      </c>
      <c r="Y9" s="9">
        <f>H9/$C9*100</f>
        <v>21.181663118882049</v>
      </c>
      <c r="Z9" s="9">
        <f>I9/$C9*100</f>
        <v>10.356480498041314</v>
      </c>
      <c r="AA9" s="9">
        <f>J9/$C9*100</f>
        <v>1.5536329995482867</v>
      </c>
      <c r="AB9" s="9">
        <f>L9/$K9*100</f>
        <v>4.0636321948869663</v>
      </c>
      <c r="AC9" s="9">
        <f>M9/$K9*100</f>
        <v>4.3153822603449346</v>
      </c>
      <c r="AD9" s="9">
        <f>N9/$K9*100</f>
        <v>5.0702633625605555</v>
      </c>
      <c r="AE9" s="9">
        <f>O9/$K9*100</f>
        <v>11.758936678551681</v>
      </c>
      <c r="AF9" s="9">
        <f>P9/$K9*100</f>
        <v>14.541711109464767</v>
      </c>
      <c r="AG9" s="9">
        <f>Q9/$K9*100</f>
        <v>13.296879483387713</v>
      </c>
      <c r="AH9" s="9">
        <f>R9/$K9*100</f>
        <v>36.124761035885747</v>
      </c>
      <c r="AI9" s="9">
        <f>S9/$K9*100</f>
        <v>10.828433874917618</v>
      </c>
    </row>
    <row r="10" spans="1:35" x14ac:dyDescent="0.25">
      <c r="A10" t="s">
        <v>26</v>
      </c>
      <c r="B10" t="s">
        <v>59</v>
      </c>
      <c r="C10" s="1">
        <v>19473</v>
      </c>
      <c r="D10" s="1">
        <v>2937.7045013255902</v>
      </c>
      <c r="E10" s="1">
        <v>2260.1311434712902</v>
      </c>
      <c r="F10" s="1">
        <v>2841.7431160279002</v>
      </c>
      <c r="G10" s="1">
        <v>4075.9516603495299</v>
      </c>
      <c r="H10" s="1">
        <v>4457.1961793801602</v>
      </c>
      <c r="I10" s="1">
        <v>2485.8740617102399</v>
      </c>
      <c r="J10" s="1">
        <v>414.39933773529998</v>
      </c>
      <c r="K10" s="1">
        <v>16616.372311744999</v>
      </c>
      <c r="L10" s="1">
        <v>444.64718667262798</v>
      </c>
      <c r="M10" s="1">
        <v>747.31206204903401</v>
      </c>
      <c r="N10" s="1">
        <v>655.86665040124296</v>
      </c>
      <c r="O10" s="1">
        <v>1787.75518187841</v>
      </c>
      <c r="P10" s="1">
        <v>2209.93822256864</v>
      </c>
      <c r="Q10" s="1">
        <v>2534.8407692433002</v>
      </c>
      <c r="R10" s="1">
        <v>6477.9906957966496</v>
      </c>
      <c r="S10" s="1">
        <v>1758.02154313508</v>
      </c>
      <c r="T10" s="1">
        <v>39</v>
      </c>
      <c r="U10" s="9">
        <f>D10/$C10*100</f>
        <v>15.086039651443487</v>
      </c>
      <c r="V10" s="9">
        <f>E10/$C10*100</f>
        <v>11.606486640329123</v>
      </c>
      <c r="W10" s="9">
        <f>F10/$C10*100</f>
        <v>14.593247655871721</v>
      </c>
      <c r="X10" s="9">
        <f>G10/$C10*100</f>
        <v>20.931298004157192</v>
      </c>
      <c r="Y10" s="9">
        <f>H10/$C10*100</f>
        <v>22.889108916860064</v>
      </c>
      <c r="Z10" s="9">
        <f>I10/$C10*100</f>
        <v>12.765747762082061</v>
      </c>
      <c r="AA10" s="9">
        <f>J10/$C10*100</f>
        <v>2.1280713692564062</v>
      </c>
      <c r="AB10" s="9">
        <f>L10/$K10*100</f>
        <v>2.6759582556918078</v>
      </c>
      <c r="AC10" s="9">
        <f>M10/$K10*100</f>
        <v>4.4974441353893422</v>
      </c>
      <c r="AD10" s="9">
        <f>N10/$K10*100</f>
        <v>3.9471109463384786</v>
      </c>
      <c r="AE10" s="9">
        <f>O10/$K10*100</f>
        <v>10.758998103423368</v>
      </c>
      <c r="AF10" s="9">
        <f>P10/$K10*100</f>
        <v>13.299763517013776</v>
      </c>
      <c r="AG10" s="9">
        <f>Q10/$K10*100</f>
        <v>15.255079277753012</v>
      </c>
      <c r="AH10" s="9">
        <f>R10/$K10*100</f>
        <v>38.985589479225816</v>
      </c>
      <c r="AI10" s="9">
        <f>S10/$K10*100</f>
        <v>10.580056285164318</v>
      </c>
    </row>
    <row r="11" spans="1:35" x14ac:dyDescent="0.25">
      <c r="A11" t="s">
        <v>27</v>
      </c>
      <c r="B11" t="s">
        <v>60</v>
      </c>
      <c r="C11" s="1">
        <v>15832</v>
      </c>
      <c r="D11" s="1">
        <v>2194.5907703624198</v>
      </c>
      <c r="E11" s="1">
        <v>2325.2033487949302</v>
      </c>
      <c r="F11" s="1">
        <v>2262.4393689205899</v>
      </c>
      <c r="G11" s="1">
        <v>3279.8295919919501</v>
      </c>
      <c r="H11" s="1">
        <v>3385.2370844014599</v>
      </c>
      <c r="I11" s="1">
        <v>1939.65796969392</v>
      </c>
      <c r="J11" s="1">
        <v>445.04186583472801</v>
      </c>
      <c r="K11" s="1">
        <v>13793.7133895733</v>
      </c>
      <c r="L11" s="1">
        <v>282.03825919812601</v>
      </c>
      <c r="M11" s="1">
        <v>559.60576907076404</v>
      </c>
      <c r="N11" s="1">
        <v>843.06044292106503</v>
      </c>
      <c r="O11" s="1">
        <v>1353.67803436648</v>
      </c>
      <c r="P11" s="1">
        <v>1732.36078862613</v>
      </c>
      <c r="Q11" s="1">
        <v>1489.9193332167199</v>
      </c>
      <c r="R11" s="1">
        <v>5485.7670521232503</v>
      </c>
      <c r="S11" s="1">
        <v>2047.28371005079</v>
      </c>
      <c r="T11" s="1">
        <v>49</v>
      </c>
      <c r="U11" s="9">
        <f>D11/$C11*100</f>
        <v>13.861740590970312</v>
      </c>
      <c r="V11" s="9">
        <f>E11/$C11*100</f>
        <v>14.686731611893192</v>
      </c>
      <c r="W11" s="9">
        <f>F11/$C11*100</f>
        <v>14.290294144268506</v>
      </c>
      <c r="X11" s="9">
        <f>G11/$C11*100</f>
        <v>20.716457756391801</v>
      </c>
      <c r="Y11" s="9">
        <f>H11/$C11*100</f>
        <v>21.382245353723217</v>
      </c>
      <c r="Z11" s="9">
        <f>I11/$C11*100</f>
        <v>12.251503093064175</v>
      </c>
      <c r="AA11" s="9">
        <f>J11/$C11*100</f>
        <v>2.8110274496887824</v>
      </c>
      <c r="AB11" s="9">
        <f>L11/$K11*100</f>
        <v>2.0446869616075931</v>
      </c>
      <c r="AC11" s="9">
        <f>M11/$K11*100</f>
        <v>4.0569624238660156</v>
      </c>
      <c r="AD11" s="9">
        <f>N11/$K11*100</f>
        <v>6.1119179376188608</v>
      </c>
      <c r="AE11" s="9">
        <f>O11/$K11*100</f>
        <v>9.813731778635681</v>
      </c>
      <c r="AF11" s="9">
        <f>P11/$K11*100</f>
        <v>12.559060346546168</v>
      </c>
      <c r="AG11" s="9">
        <f>Q11/$K11*100</f>
        <v>10.801437518217199</v>
      </c>
      <c r="AH11" s="9">
        <f>R11/$K11*100</f>
        <v>39.770052466582015</v>
      </c>
      <c r="AI11" s="9">
        <f>S11/$K11*100</f>
        <v>14.842150566926643</v>
      </c>
    </row>
    <row r="12" spans="1:35" x14ac:dyDescent="0.25">
      <c r="A12" t="s">
        <v>28</v>
      </c>
      <c r="B12" t="s">
        <v>61</v>
      </c>
      <c r="C12" s="1">
        <v>5054.99999999999</v>
      </c>
      <c r="D12" s="1">
        <v>868.30337316851205</v>
      </c>
      <c r="E12" s="1">
        <v>658.90457476268205</v>
      </c>
      <c r="F12" s="1">
        <v>715.57788546664403</v>
      </c>
      <c r="G12" s="1">
        <v>959.02848387816698</v>
      </c>
      <c r="H12" s="1">
        <v>1147.0262564872201</v>
      </c>
      <c r="I12" s="1">
        <v>618.57721736697101</v>
      </c>
      <c r="J12" s="1">
        <v>87.582208869801093</v>
      </c>
      <c r="K12" s="1">
        <v>4192.4434975013701</v>
      </c>
      <c r="L12" s="1">
        <v>20.985496437591799</v>
      </c>
      <c r="M12" s="1">
        <v>95.457624261853695</v>
      </c>
      <c r="N12" s="1">
        <v>236.743899673649</v>
      </c>
      <c r="O12" s="1">
        <v>471.06536060904898</v>
      </c>
      <c r="P12" s="1">
        <v>609.47722167776703</v>
      </c>
      <c r="Q12" s="1">
        <v>520.85291916500398</v>
      </c>
      <c r="R12" s="1">
        <v>1616.0307975705</v>
      </c>
      <c r="S12" s="1">
        <v>621.83017810595902</v>
      </c>
      <c r="T12" s="1">
        <v>2</v>
      </c>
      <c r="U12" s="9">
        <f>D12/$C12*100</f>
        <v>17.177119152690679</v>
      </c>
      <c r="V12" s="9">
        <f>E12/$C12*100</f>
        <v>13.034709688678205</v>
      </c>
      <c r="W12" s="9">
        <f>F12/$C12*100</f>
        <v>14.155843431585469</v>
      </c>
      <c r="X12" s="9">
        <f>G12/$C12*100</f>
        <v>18.971879008470204</v>
      </c>
      <c r="Y12" s="9">
        <f>H12/$C12*100</f>
        <v>22.690924955236841</v>
      </c>
      <c r="Z12" s="9">
        <f>I12/$C12*100</f>
        <v>12.236938029020223</v>
      </c>
      <c r="AA12" s="9">
        <f>J12/$C12*100</f>
        <v>1.7325857343185216</v>
      </c>
      <c r="AB12" s="9">
        <f>L12/$K12*100</f>
        <v>0.50055525972142079</v>
      </c>
      <c r="AC12" s="9">
        <f>M12/$K12*100</f>
        <v>2.2768970963769677</v>
      </c>
      <c r="AD12" s="9">
        <f>N12/$K12*100</f>
        <v>5.6469192683155924</v>
      </c>
      <c r="AE12" s="9">
        <f>O12/$K12*100</f>
        <v>11.236057466005123</v>
      </c>
      <c r="AF12" s="9">
        <f>P12/$K12*100</f>
        <v>14.537517847074286</v>
      </c>
      <c r="AG12" s="9">
        <f>Q12/$K12*100</f>
        <v>12.423612136345405</v>
      </c>
      <c r="AH12" s="9">
        <f>R12/$K12*100</f>
        <v>38.546274947620134</v>
      </c>
      <c r="AI12" s="9">
        <f>S12/$K12*100</f>
        <v>14.832165978541154</v>
      </c>
    </row>
    <row r="13" spans="1:35" x14ac:dyDescent="0.25">
      <c r="A13" t="s">
        <v>29</v>
      </c>
      <c r="B13" t="s">
        <v>62</v>
      </c>
      <c r="C13" s="1">
        <v>7123</v>
      </c>
      <c r="D13" s="1">
        <v>1142.97373721806</v>
      </c>
      <c r="E13" s="1">
        <v>798.60193109720899</v>
      </c>
      <c r="F13" s="1">
        <v>1142.9099925837299</v>
      </c>
      <c r="G13" s="1">
        <v>1559.89404681974</v>
      </c>
      <c r="H13" s="1">
        <v>1760.8858141816399</v>
      </c>
      <c r="I13" s="1">
        <v>656.03140485197002</v>
      </c>
      <c r="J13" s="1">
        <v>61.703073247644497</v>
      </c>
      <c r="K13" s="1">
        <v>5949.9508613267599</v>
      </c>
      <c r="L13" s="1">
        <v>30.246239058520601</v>
      </c>
      <c r="M13" s="1">
        <v>202.613539115641</v>
      </c>
      <c r="N13" s="1">
        <v>329.60965176177302</v>
      </c>
      <c r="O13" s="1">
        <v>796.53956888706398</v>
      </c>
      <c r="P13" s="1">
        <v>882.54173889956996</v>
      </c>
      <c r="Q13" s="1">
        <v>734.27695210266302</v>
      </c>
      <c r="R13" s="1">
        <v>2255.1043288741798</v>
      </c>
      <c r="S13" s="1">
        <v>719.018842627352</v>
      </c>
      <c r="T13" s="1">
        <v>4</v>
      </c>
      <c r="U13" s="9">
        <f>D13/$C13*100</f>
        <v>16.046240870673312</v>
      </c>
      <c r="V13" s="9">
        <f>E13/$C13*100</f>
        <v>11.211595270212115</v>
      </c>
      <c r="W13" s="9">
        <f>F13/$C13*100</f>
        <v>16.045345957935279</v>
      </c>
      <c r="X13" s="9">
        <f>G13/$C13*100</f>
        <v>21.899396979078197</v>
      </c>
      <c r="Y13" s="9">
        <f>H13/$C13*100</f>
        <v>24.721126129182085</v>
      </c>
      <c r="Z13" s="9">
        <f>I13/$C13*100</f>
        <v>9.2100435891052932</v>
      </c>
      <c r="AA13" s="9">
        <f>J13/$C13*100</f>
        <v>0.86625120381362486</v>
      </c>
      <c r="AB13" s="9">
        <f>L13/$K13*100</f>
        <v>0.50834435045697324</v>
      </c>
      <c r="AC13" s="9">
        <f>M13/$K13*100</f>
        <v>3.4052976879620966</v>
      </c>
      <c r="AD13" s="9">
        <f>N13/$K13*100</f>
        <v>5.5397037630034216</v>
      </c>
      <c r="AE13" s="9">
        <f>O13/$K13*100</f>
        <v>13.387330205773267</v>
      </c>
      <c r="AF13" s="9">
        <f>P13/$K13*100</f>
        <v>14.832756765032759</v>
      </c>
      <c r="AG13" s="9">
        <f>Q13/$K13*100</f>
        <v>12.340891029458502</v>
      </c>
      <c r="AH13" s="9">
        <f>R13/$K13*100</f>
        <v>37.901226101408866</v>
      </c>
      <c r="AI13" s="9">
        <f>S13/$K13*100</f>
        <v>12.084450096904167</v>
      </c>
    </row>
    <row r="14" spans="1:35" x14ac:dyDescent="0.25">
      <c r="A14" t="s">
        <v>30</v>
      </c>
      <c r="B14" t="s">
        <v>63</v>
      </c>
      <c r="C14" s="1">
        <v>20205</v>
      </c>
      <c r="D14" s="1">
        <v>3326.0835639136899</v>
      </c>
      <c r="E14" s="1">
        <v>2431.9865124770199</v>
      </c>
      <c r="F14" s="1">
        <v>3276.8775738057502</v>
      </c>
      <c r="G14" s="1">
        <v>4224.3680824839303</v>
      </c>
      <c r="H14" s="1">
        <v>4245.8316236341598</v>
      </c>
      <c r="I14" s="1">
        <v>2345.9605712048901</v>
      </c>
      <c r="J14" s="1">
        <v>353.89207248057102</v>
      </c>
      <c r="K14" s="1">
        <v>16851.764817569001</v>
      </c>
      <c r="L14" s="1">
        <v>283.74885650028898</v>
      </c>
      <c r="M14" s="1">
        <v>668.48217852955202</v>
      </c>
      <c r="N14" s="1">
        <v>569.34549011702097</v>
      </c>
      <c r="O14" s="1">
        <v>1613.01616612306</v>
      </c>
      <c r="P14" s="1">
        <v>2229.9886320713799</v>
      </c>
      <c r="Q14" s="1">
        <v>3247.0648552747298</v>
      </c>
      <c r="R14" s="1">
        <v>6539.96427048653</v>
      </c>
      <c r="S14" s="1">
        <v>1700.15436846638</v>
      </c>
      <c r="T14" s="1">
        <v>28</v>
      </c>
      <c r="U14" s="9">
        <f>D14/$C14*100</f>
        <v>16.461685542755209</v>
      </c>
      <c r="V14" s="9">
        <f>E14/$C14*100</f>
        <v>12.036557844479189</v>
      </c>
      <c r="W14" s="9">
        <f>F14/$C14*100</f>
        <v>16.218151812946054</v>
      </c>
      <c r="X14" s="9">
        <f>G14/$C14*100</f>
        <v>20.907538146418858</v>
      </c>
      <c r="Y14" s="9">
        <f>H14/$C14*100</f>
        <v>21.013767006355653</v>
      </c>
      <c r="Z14" s="9">
        <f>I14/$C14*100</f>
        <v>11.610792235609454</v>
      </c>
      <c r="AA14" s="9">
        <f>J14/$C14*100</f>
        <v>1.7515074114356397</v>
      </c>
      <c r="AB14" s="9">
        <f>L14/$K14*100</f>
        <v>1.6837931194272504</v>
      </c>
      <c r="AC14" s="9">
        <f>M14/$K14*100</f>
        <v>3.9668378105574926</v>
      </c>
      <c r="AD14" s="9">
        <f>N14/$K14*100</f>
        <v>3.3785511267249784</v>
      </c>
      <c r="AE14" s="9">
        <f>O14/$K14*100</f>
        <v>9.5717937176609027</v>
      </c>
      <c r="AF14" s="9">
        <f>P14/$K14*100</f>
        <v>13.232967918864377</v>
      </c>
      <c r="AG14" s="9">
        <f>Q14/$K14*100</f>
        <v>19.268396458330969</v>
      </c>
      <c r="AH14" s="9">
        <f>R14/$K14*100</f>
        <v>38.808779622109462</v>
      </c>
      <c r="AI14" s="9">
        <f>S14/$K14*100</f>
        <v>10.088880226324216</v>
      </c>
    </row>
    <row r="15" spans="1:35" x14ac:dyDescent="0.25">
      <c r="A15" t="s">
        <v>31</v>
      </c>
      <c r="B15" t="s">
        <v>64</v>
      </c>
      <c r="C15" s="1">
        <v>18788</v>
      </c>
      <c r="D15" s="1">
        <v>2782.0760570964899</v>
      </c>
      <c r="E15" s="1">
        <v>2283.9973368481901</v>
      </c>
      <c r="F15" s="1">
        <v>2782.8074353358002</v>
      </c>
      <c r="G15" s="1">
        <v>3918.7828331199398</v>
      </c>
      <c r="H15" s="1">
        <v>4206.1870359099503</v>
      </c>
      <c r="I15" s="1">
        <v>2360.81662316555</v>
      </c>
      <c r="J15" s="1">
        <v>453.33267852409699</v>
      </c>
      <c r="K15" s="1">
        <v>16080.6661956443</v>
      </c>
      <c r="L15" s="1">
        <v>275.45074764572303</v>
      </c>
      <c r="M15" s="1">
        <v>540.18781937415497</v>
      </c>
      <c r="N15" s="1">
        <v>366.27800596990801</v>
      </c>
      <c r="O15" s="1">
        <v>1240.87339680325</v>
      </c>
      <c r="P15" s="1">
        <v>2224.4184729465101</v>
      </c>
      <c r="Q15" s="1">
        <v>2735.4438980365699</v>
      </c>
      <c r="R15" s="1">
        <v>6703.6622804646204</v>
      </c>
      <c r="S15" s="1">
        <v>1994.3515744035601</v>
      </c>
      <c r="T15" s="1">
        <v>15</v>
      </c>
      <c r="U15" s="9">
        <f>D15/$C15*100</f>
        <v>14.807728641135245</v>
      </c>
      <c r="V15" s="9">
        <f>E15/$C15*100</f>
        <v>12.156681588504311</v>
      </c>
      <c r="W15" s="9">
        <f>F15/$C15*100</f>
        <v>14.811621435681289</v>
      </c>
      <c r="X15" s="9">
        <f>G15/$C15*100</f>
        <v>20.857903093037788</v>
      </c>
      <c r="Y15" s="9">
        <f>H15/$C15*100</f>
        <v>22.387625270970567</v>
      </c>
      <c r="Z15" s="9">
        <f>I15/$C15*100</f>
        <v>12.565555797134076</v>
      </c>
      <c r="AA15" s="9">
        <f>J15/$C15*100</f>
        <v>2.4128841735368161</v>
      </c>
      <c r="AB15" s="9">
        <f>L15/$K15*100</f>
        <v>1.7129311951039266</v>
      </c>
      <c r="AC15" s="9">
        <f>M15/$K15*100</f>
        <v>3.3592378126751568</v>
      </c>
      <c r="AD15" s="9">
        <f>N15/$K15*100</f>
        <v>2.2777539283112542</v>
      </c>
      <c r="AE15" s="9">
        <f>O15/$K15*100</f>
        <v>7.7165546607724496</v>
      </c>
      <c r="AF15" s="9">
        <f>P15/$K15*100</f>
        <v>13.83287511775494</v>
      </c>
      <c r="AG15" s="9">
        <f>Q15/$K15*100</f>
        <v>17.010762270393425</v>
      </c>
      <c r="AH15" s="9">
        <f>R15/$K15*100</f>
        <v>41.687714917435528</v>
      </c>
      <c r="AI15" s="9">
        <f>S15/$K15*100</f>
        <v>12.402170097553306</v>
      </c>
    </row>
    <row r="16" spans="1:35" x14ac:dyDescent="0.25">
      <c r="A16" t="s">
        <v>32</v>
      </c>
      <c r="B16" t="s">
        <v>65</v>
      </c>
      <c r="C16" s="1">
        <v>17410</v>
      </c>
      <c r="D16" s="1">
        <v>3306.0575034182002</v>
      </c>
      <c r="E16" s="1">
        <v>2342.26633058077</v>
      </c>
      <c r="F16" s="1">
        <v>3256.8680191224898</v>
      </c>
      <c r="G16" s="1">
        <v>3829.7406827720902</v>
      </c>
      <c r="H16" s="1">
        <v>3109.5148785717302</v>
      </c>
      <c r="I16" s="1">
        <v>1343.8634416744501</v>
      </c>
      <c r="J16" s="1">
        <v>221.68914386025699</v>
      </c>
      <c r="K16" s="1">
        <v>14177.7536909093</v>
      </c>
      <c r="L16" s="1">
        <v>327.34505370389797</v>
      </c>
      <c r="M16" s="1">
        <v>553.47291024877404</v>
      </c>
      <c r="N16" s="1">
        <v>753.79512530859097</v>
      </c>
      <c r="O16" s="1">
        <v>1981.4244187608299</v>
      </c>
      <c r="P16" s="1">
        <v>2363.6984290330602</v>
      </c>
      <c r="Q16" s="1">
        <v>2615.0948519585399</v>
      </c>
      <c r="R16" s="1">
        <v>4083.1457491041301</v>
      </c>
      <c r="S16" s="1">
        <v>1499.7771527914899</v>
      </c>
      <c r="T16" s="1">
        <v>28</v>
      </c>
      <c r="U16" s="9">
        <f>D16/$C16*100</f>
        <v>18.98941702135669</v>
      </c>
      <c r="V16" s="9">
        <f>E16/$C16*100</f>
        <v>13.453568814363987</v>
      </c>
      <c r="W16" s="9">
        <f>F16/$C16*100</f>
        <v>18.706881212650718</v>
      </c>
      <c r="X16" s="9">
        <f>G16/$C16*100</f>
        <v>21.997361762045319</v>
      </c>
      <c r="Y16" s="9">
        <f>H16/$C16*100</f>
        <v>17.860510502996725</v>
      </c>
      <c r="Z16" s="9">
        <f>I16/$C16*100</f>
        <v>7.7189169539026423</v>
      </c>
      <c r="AA16" s="9">
        <f>J16/$C16*100</f>
        <v>1.2733437326838426</v>
      </c>
      <c r="AB16" s="9">
        <f>L16/$K16*100</f>
        <v>2.308864019226049</v>
      </c>
      <c r="AC16" s="9">
        <f>M16/$K16*100</f>
        <v>3.9038124255442375</v>
      </c>
      <c r="AD16" s="9">
        <f>N16/$K16*100</f>
        <v>5.3167458099650888</v>
      </c>
      <c r="AE16" s="9">
        <f>O16/$K16*100</f>
        <v>13.975587825533383</v>
      </c>
      <c r="AF16" s="9">
        <f>P16/$K16*100</f>
        <v>16.671882447419375</v>
      </c>
      <c r="AG16" s="9">
        <f>Q16/$K16*100</f>
        <v>18.445057721910665</v>
      </c>
      <c r="AH16" s="9">
        <f>R16/$K16*100</f>
        <v>28.799666280859583</v>
      </c>
      <c r="AI16" s="9">
        <f>S16/$K16*100</f>
        <v>10.578383469541716</v>
      </c>
    </row>
    <row r="17" spans="1:35" x14ac:dyDescent="0.25">
      <c r="A17" t="s">
        <v>33</v>
      </c>
      <c r="B17" t="s">
        <v>66</v>
      </c>
      <c r="C17" s="1">
        <v>19960</v>
      </c>
      <c r="D17" s="1">
        <v>3391.2993657778202</v>
      </c>
      <c r="E17" s="1">
        <v>2394.3379562831601</v>
      </c>
      <c r="F17" s="1">
        <v>3446.2907379918402</v>
      </c>
      <c r="G17" s="1">
        <v>4599.00102463043</v>
      </c>
      <c r="H17" s="1">
        <v>4016.5829288156001</v>
      </c>
      <c r="I17" s="1">
        <v>1819.6342075663799</v>
      </c>
      <c r="J17" s="1">
        <v>292.85377893476698</v>
      </c>
      <c r="K17" s="1">
        <v>16556.832116341498</v>
      </c>
      <c r="L17" s="1">
        <v>339.60247947717301</v>
      </c>
      <c r="M17" s="1">
        <v>752.84113259808805</v>
      </c>
      <c r="N17" s="1">
        <v>1589.09233021514</v>
      </c>
      <c r="O17" s="1">
        <v>2475.8127277408698</v>
      </c>
      <c r="P17" s="1">
        <v>2293.2311637503699</v>
      </c>
      <c r="Q17" s="1">
        <v>1791.99713385632</v>
      </c>
      <c r="R17" s="1">
        <v>5511.6765062854402</v>
      </c>
      <c r="S17" s="1">
        <v>1802.5786424180701</v>
      </c>
      <c r="T17" s="1">
        <v>41</v>
      </c>
      <c r="U17" s="9">
        <f>D17/$C17*100</f>
        <v>16.990477784458015</v>
      </c>
      <c r="V17" s="9">
        <f>E17/$C17*100</f>
        <v>11.995681143703207</v>
      </c>
      <c r="W17" s="9">
        <f>F17/$C17*100</f>
        <v>17.265985661281764</v>
      </c>
      <c r="X17" s="9">
        <f>G17/$C17*100</f>
        <v>23.041087297747644</v>
      </c>
      <c r="Y17" s="9">
        <f>H17/$C17*100</f>
        <v>20.123160966010019</v>
      </c>
      <c r="Z17" s="9">
        <f>I17/$C17*100</f>
        <v>9.1164038455229459</v>
      </c>
      <c r="AA17" s="9">
        <f>J17/$C17*100</f>
        <v>1.4672033012763877</v>
      </c>
      <c r="AB17" s="9">
        <f>L17/$K17*100</f>
        <v>2.0511319864262396</v>
      </c>
      <c r="AC17" s="9">
        <f>M17/$K17*100</f>
        <v>4.5470119362691257</v>
      </c>
      <c r="AD17" s="9">
        <f>N17/$K17*100</f>
        <v>9.5978042118740525</v>
      </c>
      <c r="AE17" s="9">
        <f>O17/$K17*100</f>
        <v>14.953420499427889</v>
      </c>
      <c r="AF17" s="9">
        <f>P17/$K17*100</f>
        <v>13.850663868766077</v>
      </c>
      <c r="AG17" s="9">
        <f>Q17/$K17*100</f>
        <v>10.823309201085811</v>
      </c>
      <c r="AH17" s="9">
        <f>R17/$K17*100</f>
        <v>33.289438870648738</v>
      </c>
      <c r="AI17" s="9">
        <f>S17/$K17*100</f>
        <v>10.887219425501907</v>
      </c>
    </row>
    <row r="18" spans="1:35" x14ac:dyDescent="0.25">
      <c r="A18" t="s">
        <v>34</v>
      </c>
      <c r="B18" t="s">
        <v>67</v>
      </c>
      <c r="C18" s="1">
        <v>14641</v>
      </c>
      <c r="D18" s="1">
        <v>1938.9175662374901</v>
      </c>
      <c r="E18" s="1">
        <v>1664.0999378617601</v>
      </c>
      <c r="F18" s="1">
        <v>2030.63048784939</v>
      </c>
      <c r="G18" s="1">
        <v>3300.1712935453102</v>
      </c>
      <c r="H18" s="1">
        <v>3336.2298394792201</v>
      </c>
      <c r="I18" s="1">
        <v>2105.82382978961</v>
      </c>
      <c r="J18" s="1">
        <v>265.12704523722698</v>
      </c>
      <c r="K18" s="1">
        <v>12633.304130177199</v>
      </c>
      <c r="L18" s="1">
        <v>459.18771574950199</v>
      </c>
      <c r="M18" s="1">
        <v>366.41553645007798</v>
      </c>
      <c r="N18" s="1">
        <v>298.032466784495</v>
      </c>
      <c r="O18" s="1">
        <v>1160.98281941454</v>
      </c>
      <c r="P18" s="1">
        <v>1709.53039154929</v>
      </c>
      <c r="Q18" s="1">
        <v>1804.1408459167501</v>
      </c>
      <c r="R18" s="1">
        <v>5298.9057929697801</v>
      </c>
      <c r="S18" s="1">
        <v>1536.1085613427799</v>
      </c>
      <c r="T18" s="1">
        <v>20</v>
      </c>
      <c r="U18" s="9">
        <f>D18/$C18*100</f>
        <v>13.243067865839015</v>
      </c>
      <c r="V18" s="9">
        <f>E18/$C18*100</f>
        <v>11.366026486317601</v>
      </c>
      <c r="W18" s="9">
        <f>F18/$C18*100</f>
        <v>13.869479460756709</v>
      </c>
      <c r="X18" s="9">
        <f>G18/$C18*100</f>
        <v>22.540613985009973</v>
      </c>
      <c r="Y18" s="9">
        <f>H18/$C18*100</f>
        <v>22.786898705547571</v>
      </c>
      <c r="Z18" s="9">
        <f>I18/$C18*100</f>
        <v>14.383060103747081</v>
      </c>
      <c r="AA18" s="9">
        <f>J18/$C18*100</f>
        <v>1.810853392782098</v>
      </c>
      <c r="AB18" s="9">
        <f>L18/$K18*100</f>
        <v>3.6347396612786307</v>
      </c>
      <c r="AC18" s="9">
        <f>M18/$K18*100</f>
        <v>2.900393536595232</v>
      </c>
      <c r="AD18" s="9">
        <f>N18/$K18*100</f>
        <v>2.3591014964373747</v>
      </c>
      <c r="AE18" s="9">
        <f>O18/$K18*100</f>
        <v>9.1898588639317094</v>
      </c>
      <c r="AF18" s="9">
        <f>P18/$K18*100</f>
        <v>13.531934115840141</v>
      </c>
      <c r="AG18" s="9">
        <f>Q18/$K18*100</f>
        <v>14.280831264144075</v>
      </c>
      <c r="AH18" s="9">
        <f>R18/$K18*100</f>
        <v>41.943942284364653</v>
      </c>
      <c r="AI18" s="9">
        <f>S18/$K18*100</f>
        <v>12.159198777408314</v>
      </c>
    </row>
    <row r="19" spans="1:35" x14ac:dyDescent="0.25">
      <c r="A19" t="s">
        <v>35</v>
      </c>
      <c r="B19" t="s">
        <v>68</v>
      </c>
      <c r="C19" s="1">
        <v>22566</v>
      </c>
      <c r="D19" s="1">
        <v>4154.79798280875</v>
      </c>
      <c r="E19" s="1">
        <v>2925.7779905771999</v>
      </c>
      <c r="F19" s="1">
        <v>4194.2597301467204</v>
      </c>
      <c r="G19" s="1">
        <v>4969.0829278762003</v>
      </c>
      <c r="H19" s="1">
        <v>4369.4985111538199</v>
      </c>
      <c r="I19" s="1">
        <v>1726.0726429966601</v>
      </c>
      <c r="J19" s="1">
        <v>226.510214440645</v>
      </c>
      <c r="K19" s="1">
        <v>18388.226950160901</v>
      </c>
      <c r="L19" s="1">
        <v>473.75031116663001</v>
      </c>
      <c r="M19" s="1">
        <v>664.35754477836099</v>
      </c>
      <c r="N19" s="1">
        <v>1381.9310587313901</v>
      </c>
      <c r="O19" s="1">
        <v>2835.8643709585999</v>
      </c>
      <c r="P19" s="1">
        <v>2968.0016894811301</v>
      </c>
      <c r="Q19" s="1">
        <v>2534.56166462702</v>
      </c>
      <c r="R19" s="1">
        <v>5785.3071346806801</v>
      </c>
      <c r="S19" s="1">
        <v>1744.4531757370601</v>
      </c>
      <c r="T19" s="1">
        <v>28</v>
      </c>
      <c r="U19" s="9">
        <f>D19/$C19*100</f>
        <v>18.411760980274529</v>
      </c>
      <c r="V19" s="9">
        <f>E19/$C19*100</f>
        <v>12.965425820159531</v>
      </c>
      <c r="W19" s="9">
        <f>F19/$C19*100</f>
        <v>18.586633564418683</v>
      </c>
      <c r="X19" s="9">
        <f>G19/$C19*100</f>
        <v>22.020220366375078</v>
      </c>
      <c r="Y19" s="9">
        <f>H19/$C19*100</f>
        <v>19.363194678515555</v>
      </c>
      <c r="Z19" s="9">
        <f>I19/$C19*100</f>
        <v>7.6489969112676599</v>
      </c>
      <c r="AA19" s="9">
        <f>J19/$C19*100</f>
        <v>1.0037676789889436</v>
      </c>
      <c r="AB19" s="9">
        <f>L19/$K19*100</f>
        <v>2.5763784210988576</v>
      </c>
      <c r="AC19" s="9">
        <f>M19/$K19*100</f>
        <v>3.612950539380567</v>
      </c>
      <c r="AD19" s="9">
        <f>N19/$K19*100</f>
        <v>7.5153034736679603</v>
      </c>
      <c r="AE19" s="9">
        <f>O19/$K19*100</f>
        <v>15.422174082606618</v>
      </c>
      <c r="AF19" s="9">
        <f>P19/$K19*100</f>
        <v>16.140771470384529</v>
      </c>
      <c r="AG19" s="9">
        <f>Q19/$K19*100</f>
        <v>13.783610956600914</v>
      </c>
      <c r="AH19" s="9">
        <f>R19/$K19*100</f>
        <v>31.462017248106989</v>
      </c>
      <c r="AI19" s="9">
        <f>S19/$K19*100</f>
        <v>9.486793808153406</v>
      </c>
    </row>
    <row r="20" spans="1:35" x14ac:dyDescent="0.25">
      <c r="A20" t="s">
        <v>36</v>
      </c>
      <c r="B20" t="s">
        <v>69</v>
      </c>
      <c r="C20" s="1">
        <v>20992</v>
      </c>
      <c r="D20" s="1">
        <v>3320.0912671757801</v>
      </c>
      <c r="E20" s="1">
        <v>2766.6202232831802</v>
      </c>
      <c r="F20" s="1">
        <v>3288.8639921632898</v>
      </c>
      <c r="G20" s="1">
        <v>4395.7603442464997</v>
      </c>
      <c r="H20" s="1">
        <v>4428.6293637570197</v>
      </c>
      <c r="I20" s="1">
        <v>2406.2889289516802</v>
      </c>
      <c r="J20" s="1">
        <v>385.745880422553</v>
      </c>
      <c r="K20" s="1">
        <v>17621.854798522101</v>
      </c>
      <c r="L20" s="1">
        <v>310.67244064523601</v>
      </c>
      <c r="M20" s="1">
        <v>850.238197670707</v>
      </c>
      <c r="N20" s="1">
        <v>497.86696154838</v>
      </c>
      <c r="O20" s="1">
        <v>1527.3904644182201</v>
      </c>
      <c r="P20" s="1">
        <v>2486.7187178211998</v>
      </c>
      <c r="Q20" s="1">
        <v>3228.3662792591099</v>
      </c>
      <c r="R20" s="1">
        <v>6753.5619617897901</v>
      </c>
      <c r="S20" s="1">
        <v>1967.0397753694699</v>
      </c>
      <c r="T20" s="1">
        <v>20</v>
      </c>
      <c r="U20" s="9">
        <f>D20/$C20*100</f>
        <v>15.815983551713892</v>
      </c>
      <c r="V20" s="9">
        <f>E20/$C20*100</f>
        <v>13.179402740487712</v>
      </c>
      <c r="W20" s="9">
        <f>F20/$C20*100</f>
        <v>15.66722557242421</v>
      </c>
      <c r="X20" s="9">
        <f>G20/$C20*100</f>
        <v>20.940169322820598</v>
      </c>
      <c r="Y20" s="9">
        <f>H20/$C20*100</f>
        <v>21.096748112409582</v>
      </c>
      <c r="Z20" s="9">
        <f>I20/$C20*100</f>
        <v>11.46288552282622</v>
      </c>
      <c r="AA20" s="9">
        <f>J20/$C20*100</f>
        <v>1.837585177317802</v>
      </c>
      <c r="AB20" s="9">
        <f>L20/$K20*100</f>
        <v>1.7629951228022336</v>
      </c>
      <c r="AC20" s="9">
        <f>M20/$K20*100</f>
        <v>4.82490752189159</v>
      </c>
      <c r="AD20" s="9">
        <f>N20/$K20*100</f>
        <v>2.8252812614829557</v>
      </c>
      <c r="AE20" s="9">
        <f>O20/$K20*100</f>
        <v>8.6675919299160178</v>
      </c>
      <c r="AF20" s="9">
        <f>P20/$K20*100</f>
        <v>14.111560594800466</v>
      </c>
      <c r="AG20" s="9">
        <f>Q20/$K20*100</f>
        <v>18.32024106525872</v>
      </c>
      <c r="AH20" s="9">
        <f>R20/$K20*100</f>
        <v>38.324921178877233</v>
      </c>
      <c r="AI20" s="9">
        <f>S20/$K20*100</f>
        <v>11.162501324970856</v>
      </c>
    </row>
    <row r="21" spans="1:35" x14ac:dyDescent="0.25">
      <c r="A21" t="s">
        <v>37</v>
      </c>
      <c r="B21" t="s">
        <v>70</v>
      </c>
      <c r="C21" s="1">
        <v>9408.9999999999909</v>
      </c>
      <c r="D21" s="1">
        <v>1465.8974461078401</v>
      </c>
      <c r="E21" s="1">
        <v>1309.5892174713399</v>
      </c>
      <c r="F21" s="1">
        <v>1592.39455704223</v>
      </c>
      <c r="G21" s="1">
        <v>2090.2995003802698</v>
      </c>
      <c r="H21" s="1">
        <v>1778.9920003580201</v>
      </c>
      <c r="I21" s="1">
        <v>1034.91771826332</v>
      </c>
      <c r="J21" s="1">
        <v>136.90956037698101</v>
      </c>
      <c r="K21" s="1">
        <v>7930.6951879748303</v>
      </c>
      <c r="L21" s="1">
        <v>36.869567976597502</v>
      </c>
      <c r="M21" s="1">
        <v>259.60267595277799</v>
      </c>
      <c r="N21" s="1">
        <v>705.87409168236002</v>
      </c>
      <c r="O21" s="1">
        <v>1175.01139294884</v>
      </c>
      <c r="P21" s="1">
        <v>1287.78550462612</v>
      </c>
      <c r="Q21" s="1">
        <v>768.10733164784097</v>
      </c>
      <c r="R21" s="1">
        <v>2682.4867744519902</v>
      </c>
      <c r="S21" s="1">
        <v>1014.9578486883</v>
      </c>
      <c r="T21" s="1">
        <v>2</v>
      </c>
      <c r="U21" s="9">
        <f>D21/$C21*100</f>
        <v>15.579736912613896</v>
      </c>
      <c r="V21" s="9">
        <f>E21/$C21*100</f>
        <v>13.91847398736679</v>
      </c>
      <c r="W21" s="9">
        <f>F21/$C21*100</f>
        <v>16.924163641643442</v>
      </c>
      <c r="X21" s="9">
        <f>G21/$C21*100</f>
        <v>22.215958129240853</v>
      </c>
      <c r="Y21" s="9">
        <f>H21/$C21*100</f>
        <v>18.907344036114591</v>
      </c>
      <c r="Z21" s="9">
        <f>I21/$C21*100</f>
        <v>10.99923178088342</v>
      </c>
      <c r="AA21" s="9">
        <f>J21/$C21*100</f>
        <v>1.4550915121371149</v>
      </c>
      <c r="AB21" s="9">
        <f>L21/$K21*100</f>
        <v>0.46489705004048276</v>
      </c>
      <c r="AC21" s="9">
        <f>M21/$K21*100</f>
        <v>3.2733911693694751</v>
      </c>
      <c r="AD21" s="9">
        <f>N21/$K21*100</f>
        <v>8.900532361307544</v>
      </c>
      <c r="AE21" s="9">
        <f>O21/$K21*100</f>
        <v>14.815994879370582</v>
      </c>
      <c r="AF21" s="9">
        <f>P21/$K21*100</f>
        <v>16.237990164831526</v>
      </c>
      <c r="AG21" s="9">
        <f>Q21/$K21*100</f>
        <v>9.6852459140342226</v>
      </c>
      <c r="AH21" s="9">
        <f>R21/$K21*100</f>
        <v>33.824106347188788</v>
      </c>
      <c r="AI21" s="9">
        <f>S21/$K21*100</f>
        <v>12.797842113857335</v>
      </c>
    </row>
    <row r="22" spans="1:35" x14ac:dyDescent="0.25">
      <c r="A22" t="s">
        <v>38</v>
      </c>
      <c r="B22" t="s">
        <v>71</v>
      </c>
      <c r="C22" s="1">
        <v>548</v>
      </c>
      <c r="D22" s="1">
        <v>118.120141342756</v>
      </c>
      <c r="E22" s="1">
        <v>63.901060070671399</v>
      </c>
      <c r="F22" s="1">
        <v>107.46996466431099</v>
      </c>
      <c r="G22" s="1">
        <v>114.247349823322</v>
      </c>
      <c r="H22" s="1">
        <v>92.946996466431102</v>
      </c>
      <c r="I22" s="1">
        <v>46.473498233215501</v>
      </c>
      <c r="J22" s="1">
        <v>4.8409893992932904</v>
      </c>
      <c r="K22" s="1">
        <v>416.32508833922299</v>
      </c>
      <c r="L22" s="1">
        <v>4.8409893992932904</v>
      </c>
      <c r="M22" s="1">
        <v>14.5229681978799</v>
      </c>
      <c r="N22" s="1">
        <v>33.886925795053003</v>
      </c>
      <c r="O22" s="1">
        <v>38.727915194346302</v>
      </c>
      <c r="P22" s="1">
        <v>87.137809187279203</v>
      </c>
      <c r="Q22" s="1">
        <v>53.2508833922262</v>
      </c>
      <c r="R22" s="1">
        <v>140.388692579505</v>
      </c>
      <c r="S22" s="1">
        <v>43.568904593639601</v>
      </c>
      <c r="T22" s="1">
        <v>1</v>
      </c>
      <c r="U22" s="9">
        <f>D22/$C22*100</f>
        <v>21.55477031802117</v>
      </c>
      <c r="V22" s="9">
        <f>E22/$C22*100</f>
        <v>11.660777385159014</v>
      </c>
      <c r="W22" s="9">
        <f>F22/$C22*100</f>
        <v>19.611307420494704</v>
      </c>
      <c r="X22" s="9">
        <f>G22/$C22*100</f>
        <v>20.848056537102554</v>
      </c>
      <c r="Y22" s="9">
        <f>H22/$C22*100</f>
        <v>16.96113074204947</v>
      </c>
      <c r="Z22" s="9">
        <f>I22/$C22*100</f>
        <v>8.480565371024726</v>
      </c>
      <c r="AA22" s="9">
        <f>J22/$C22*100</f>
        <v>0.88339222614841062</v>
      </c>
      <c r="AB22" s="9">
        <f>L22/$K22*100</f>
        <v>1.1627906976744187</v>
      </c>
      <c r="AC22" s="9">
        <f>M22/$K22*100</f>
        <v>3.4883720930232629</v>
      </c>
      <c r="AD22" s="9">
        <f>N22/$K22*100</f>
        <v>8.1395348837209234</v>
      </c>
      <c r="AE22" s="9">
        <f>O22/$K22*100</f>
        <v>9.302325581395344</v>
      </c>
      <c r="AF22" s="9">
        <f>P22/$K22*100</f>
        <v>20.930232558139529</v>
      </c>
      <c r="AG22" s="9">
        <f>Q22/$K22*100</f>
        <v>12.790697674418606</v>
      </c>
      <c r="AH22" s="9">
        <f>R22/$K22*100</f>
        <v>33.72093023255804</v>
      </c>
      <c r="AI22" s="9">
        <f>S22/$K22*100</f>
        <v>10.465116279069765</v>
      </c>
    </row>
    <row r="23" spans="1:35" x14ac:dyDescent="0.25">
      <c r="A23" t="s">
        <v>39</v>
      </c>
      <c r="B23" t="s">
        <v>72</v>
      </c>
      <c r="C23" s="1">
        <v>19491</v>
      </c>
      <c r="D23" s="1">
        <v>2892.0833552301301</v>
      </c>
      <c r="E23" s="1">
        <v>3045.8617822946098</v>
      </c>
      <c r="F23" s="1">
        <v>2929.7878369078799</v>
      </c>
      <c r="G23" s="1">
        <v>3783.8315253676801</v>
      </c>
      <c r="H23" s="1">
        <v>3899.1400748722299</v>
      </c>
      <c r="I23" s="1">
        <v>2494.9855506496101</v>
      </c>
      <c r="J23" s="1">
        <v>445.30987467786798</v>
      </c>
      <c r="K23" s="1">
        <v>16572.759071711502</v>
      </c>
      <c r="L23" s="1">
        <v>49.549017745979299</v>
      </c>
      <c r="M23" s="1">
        <v>351.77088414045397</v>
      </c>
      <c r="N23" s="1">
        <v>494.40593466755598</v>
      </c>
      <c r="O23" s="1">
        <v>1697.69530245385</v>
      </c>
      <c r="P23" s="1">
        <v>2475.19087675009</v>
      </c>
      <c r="Q23" s="1">
        <v>2327.4295785606701</v>
      </c>
      <c r="R23" s="1">
        <v>6206.5638181130798</v>
      </c>
      <c r="S23" s="1">
        <v>2970.1536592798798</v>
      </c>
      <c r="T23" s="1">
        <v>2</v>
      </c>
      <c r="U23" s="9">
        <f>D23/$C23*100</f>
        <v>14.83804502195952</v>
      </c>
      <c r="V23" s="9">
        <f>E23/$C23*100</f>
        <v>15.627016480912268</v>
      </c>
      <c r="W23" s="9">
        <f>F23/$C23*100</f>
        <v>15.031490620839772</v>
      </c>
      <c r="X23" s="9">
        <f>G23/$C23*100</f>
        <v>19.413224182277357</v>
      </c>
      <c r="Y23" s="9">
        <f>H23/$C23*100</f>
        <v>20.004823122837358</v>
      </c>
      <c r="Z23" s="9">
        <f>I23/$C23*100</f>
        <v>12.800705713660715</v>
      </c>
      <c r="AA23" s="9">
        <f>J23/$C23*100</f>
        <v>2.2846948575130468</v>
      </c>
      <c r="AB23" s="9">
        <f>L23/$K23*100</f>
        <v>0.29897868865152261</v>
      </c>
      <c r="AC23" s="9">
        <f>M23/$K23*100</f>
        <v>2.1225849155129599</v>
      </c>
      <c r="AD23" s="9">
        <f>N23/$K23*100</f>
        <v>2.9832445673543342</v>
      </c>
      <c r="AE23" s="9">
        <f>O23/$K23*100</f>
        <v>10.243890562264269</v>
      </c>
      <c r="AF23" s="9">
        <f>P23/$K23*100</f>
        <v>14.935297532775103</v>
      </c>
      <c r="AG23" s="9">
        <f>Q23/$K23*100</f>
        <v>14.043706111274034</v>
      </c>
      <c r="AH23" s="9">
        <f>R23/$K23*100</f>
        <v>37.450395502986794</v>
      </c>
      <c r="AI23" s="9">
        <f>S23/$K23*100</f>
        <v>17.921902119181329</v>
      </c>
    </row>
    <row r="24" spans="1:35" x14ac:dyDescent="0.25">
      <c r="A24" t="s">
        <v>40</v>
      </c>
      <c r="B24" t="s">
        <v>73</v>
      </c>
      <c r="C24" s="1">
        <v>16417</v>
      </c>
      <c r="D24" s="1">
        <v>3139.0739716387402</v>
      </c>
      <c r="E24" s="1">
        <v>2157.8724262492801</v>
      </c>
      <c r="F24" s="1">
        <v>3148.6240880958799</v>
      </c>
      <c r="G24" s="1">
        <v>3785.24256991334</v>
      </c>
      <c r="H24" s="1">
        <v>2934.7232159113801</v>
      </c>
      <c r="I24" s="1">
        <v>1120.4536743957301</v>
      </c>
      <c r="J24" s="1">
        <v>131.01005379565299</v>
      </c>
      <c r="K24" s="1">
        <v>13334.250479463</v>
      </c>
      <c r="L24" s="1">
        <v>131.32377149565201</v>
      </c>
      <c r="M24" s="1">
        <v>593.18737665029903</v>
      </c>
      <c r="N24" s="1">
        <v>722.90654972568996</v>
      </c>
      <c r="O24" s="1">
        <v>2107.4623042090998</v>
      </c>
      <c r="P24" s="1">
        <v>2319.9322748488999</v>
      </c>
      <c r="Q24" s="1">
        <v>2358.3498921721198</v>
      </c>
      <c r="R24" s="1">
        <v>3709.5199025502002</v>
      </c>
      <c r="S24" s="1">
        <v>1391.568407811</v>
      </c>
      <c r="T24" s="1">
        <v>15</v>
      </c>
      <c r="U24" s="9">
        <f>D24/$C24*100</f>
        <v>19.12087453029628</v>
      </c>
      <c r="V24" s="9">
        <f>E24/$C24*100</f>
        <v>13.144133680022415</v>
      </c>
      <c r="W24" s="9">
        <f>F24/$C24*100</f>
        <v>19.179046647352621</v>
      </c>
      <c r="X24" s="9">
        <f>G24/$C24*100</f>
        <v>23.05684698735055</v>
      </c>
      <c r="Y24" s="9">
        <f>H24/$C24*100</f>
        <v>17.876123627406834</v>
      </c>
      <c r="Z24" s="9">
        <f>I24/$C24*100</f>
        <v>6.8249599463710187</v>
      </c>
      <c r="AA24" s="9">
        <f>J24/$C24*100</f>
        <v>0.79801458120029845</v>
      </c>
      <c r="AB24" s="9">
        <f>L24/$K24*100</f>
        <v>0.98486054163983805</v>
      </c>
      <c r="AC24" s="9">
        <f>M24/$K24*100</f>
        <v>4.4485993237033297</v>
      </c>
      <c r="AD24" s="9">
        <f>N24/$K24*100</f>
        <v>5.421426204938089</v>
      </c>
      <c r="AE24" s="9">
        <f>O24/$K24*100</f>
        <v>15.804880127720326</v>
      </c>
      <c r="AF24" s="9">
        <f>P24/$K24*100</f>
        <v>17.398295302926758</v>
      </c>
      <c r="AG24" s="9">
        <f>Q24/$K24*100</f>
        <v>17.686407614769028</v>
      </c>
      <c r="AH24" s="9">
        <f>R24/$K24*100</f>
        <v>27.819485679105004</v>
      </c>
      <c r="AI24" s="9">
        <f>S24/$K24*100</f>
        <v>10.436045205197326</v>
      </c>
    </row>
    <row r="25" spans="1:35" x14ac:dyDescent="0.25">
      <c r="A25" t="s">
        <v>41</v>
      </c>
      <c r="B25" t="s">
        <v>74</v>
      </c>
      <c r="C25" s="1">
        <v>20373</v>
      </c>
      <c r="D25" s="1">
        <v>3052.7938415969202</v>
      </c>
      <c r="E25" s="1">
        <v>2619.0774559915199</v>
      </c>
      <c r="F25" s="1">
        <v>3086.5949040087398</v>
      </c>
      <c r="G25" s="1">
        <v>4113.8295674944402</v>
      </c>
      <c r="H25" s="1">
        <v>4275.2796038548804</v>
      </c>
      <c r="I25" s="1">
        <v>2729.4545482266699</v>
      </c>
      <c r="J25" s="1">
        <v>495.97007882680401</v>
      </c>
      <c r="K25" s="1">
        <v>17385.637819526899</v>
      </c>
      <c r="L25" s="1">
        <v>351.43088247108301</v>
      </c>
      <c r="M25" s="1">
        <v>600.53274259187401</v>
      </c>
      <c r="N25" s="1">
        <v>789.24942121924005</v>
      </c>
      <c r="O25" s="1">
        <v>1785.2369017343999</v>
      </c>
      <c r="P25" s="1">
        <v>2578.51535752781</v>
      </c>
      <c r="Q25" s="1">
        <v>2203.6866237209001</v>
      </c>
      <c r="R25" s="1">
        <v>6987.5669184721301</v>
      </c>
      <c r="S25" s="1">
        <v>2089.4189717894401</v>
      </c>
      <c r="T25" s="1">
        <v>22</v>
      </c>
      <c r="U25" s="9">
        <f>D25/$C25*100</f>
        <v>14.9845081313352</v>
      </c>
      <c r="V25" s="9">
        <f>E25/$C25*100</f>
        <v>12.855629784477102</v>
      </c>
      <c r="W25" s="9">
        <f>F25/$C25*100</f>
        <v>15.150419201927749</v>
      </c>
      <c r="X25" s="9">
        <f>G25/$C25*100</f>
        <v>20.192556655840772</v>
      </c>
      <c r="Y25" s="9">
        <f>H25/$C25*100</f>
        <v>20.985027260859372</v>
      </c>
      <c r="Z25" s="9">
        <f>I25/$C25*100</f>
        <v>13.397411025507633</v>
      </c>
      <c r="AA25" s="9">
        <f>J25/$C25*100</f>
        <v>2.4344479400520496</v>
      </c>
      <c r="AB25" s="9">
        <f>L25/$K25*100</f>
        <v>2.0213861931275767</v>
      </c>
      <c r="AC25" s="9">
        <f>M25/$K25*100</f>
        <v>3.4541887322498925</v>
      </c>
      <c r="AD25" s="9">
        <f>N25/$K25*100</f>
        <v>4.5396633095208312</v>
      </c>
      <c r="AE25" s="9">
        <f>O25/$K25*100</f>
        <v>10.268457909144344</v>
      </c>
      <c r="AF25" s="9">
        <f>P25/$K25*100</f>
        <v>14.831295718306739</v>
      </c>
      <c r="AG25" s="9">
        <f>Q25/$K25*100</f>
        <v>12.675328029931704</v>
      </c>
      <c r="AH25" s="9">
        <f>R25/$K25*100</f>
        <v>40.191605226147963</v>
      </c>
      <c r="AI25" s="9">
        <f>S25/$K25*100</f>
        <v>12.018074881570826</v>
      </c>
    </row>
    <row r="26" spans="1:35" x14ac:dyDescent="0.25">
      <c r="A26" t="s">
        <v>42</v>
      </c>
      <c r="B26" t="s">
        <v>75</v>
      </c>
      <c r="C26" s="1">
        <v>16395</v>
      </c>
      <c r="D26" s="1">
        <v>2550.9281054349499</v>
      </c>
      <c r="E26" s="1">
        <v>2044.8692970203899</v>
      </c>
      <c r="F26" s="1">
        <v>2504.8562643259302</v>
      </c>
      <c r="G26" s="1">
        <v>3342.5531146338399</v>
      </c>
      <c r="H26" s="1">
        <v>3549.5105381180701</v>
      </c>
      <c r="I26" s="1">
        <v>2046.9983511103401</v>
      </c>
      <c r="J26" s="1">
        <v>355.28432935648999</v>
      </c>
      <c r="K26" s="1">
        <v>13747.8702167546</v>
      </c>
      <c r="L26" s="1">
        <v>320.51708185978998</v>
      </c>
      <c r="M26" s="1">
        <v>575.26942097525705</v>
      </c>
      <c r="N26" s="1">
        <v>395.91708485567801</v>
      </c>
      <c r="O26" s="1">
        <v>1462.79798567169</v>
      </c>
      <c r="P26" s="1">
        <v>1772.2539140126501</v>
      </c>
      <c r="Q26" s="1">
        <v>2353.7192680819699</v>
      </c>
      <c r="R26" s="1">
        <v>5452.44903799243</v>
      </c>
      <c r="S26" s="1">
        <v>1414.9464233050901</v>
      </c>
      <c r="T26" s="1">
        <v>33</v>
      </c>
      <c r="U26" s="9">
        <f>D26/$C26*100</f>
        <v>15.559183320737723</v>
      </c>
      <c r="V26" s="9">
        <f>E26/$C26*100</f>
        <v>12.472517822631229</v>
      </c>
      <c r="W26" s="9">
        <f>F26/$C26*100</f>
        <v>15.278171786068498</v>
      </c>
      <c r="X26" s="9">
        <f>G26/$C26*100</f>
        <v>20.38763717373492</v>
      </c>
      <c r="Y26" s="9">
        <f>H26/$C26*100</f>
        <v>21.649957536554254</v>
      </c>
      <c r="Z26" s="9">
        <f>I26/$C26*100</f>
        <v>12.485503818910278</v>
      </c>
      <c r="AA26" s="9">
        <f>J26/$C26*100</f>
        <v>2.1670285413631594</v>
      </c>
      <c r="AB26" s="9">
        <f>L26/$K26*100</f>
        <v>2.3313944400578803</v>
      </c>
      <c r="AC26" s="9">
        <f>M26/$K26*100</f>
        <v>4.1844257467180137</v>
      </c>
      <c r="AD26" s="9">
        <f>N26/$K26*100</f>
        <v>2.8798430492395237</v>
      </c>
      <c r="AE26" s="9">
        <f>O26/$K26*100</f>
        <v>10.640178897593684</v>
      </c>
      <c r="AF26" s="9">
        <f>P26/$K26*100</f>
        <v>12.891116122501616</v>
      </c>
      <c r="AG26" s="9">
        <f>Q26/$K26*100</f>
        <v>17.120610181593658</v>
      </c>
      <c r="AH26" s="9">
        <f>R26/$K26*100</f>
        <v>39.660317940356336</v>
      </c>
      <c r="AI26" s="9">
        <f>S26/$K26*100</f>
        <v>10.292113621938965</v>
      </c>
    </row>
    <row r="27" spans="1:35" x14ac:dyDescent="0.25">
      <c r="A27" t="s">
        <v>43</v>
      </c>
      <c r="B27" t="s">
        <v>76</v>
      </c>
      <c r="C27" s="1">
        <v>22250</v>
      </c>
      <c r="D27" s="1">
        <v>3822.4582083340802</v>
      </c>
      <c r="E27" s="1">
        <v>3419.7834208886402</v>
      </c>
      <c r="F27" s="1">
        <v>3983.0901506984901</v>
      </c>
      <c r="G27" s="1">
        <v>4899.7999425177104</v>
      </c>
      <c r="H27" s="1">
        <v>3797.8878111238801</v>
      </c>
      <c r="I27" s="1">
        <v>1984.2004540972</v>
      </c>
      <c r="J27" s="1">
        <v>342.78001233998702</v>
      </c>
      <c r="K27" s="1">
        <v>18399.4739968703</v>
      </c>
      <c r="L27" s="1">
        <v>45.303105426231603</v>
      </c>
      <c r="M27" s="1">
        <v>582.23294959802195</v>
      </c>
      <c r="N27" s="1">
        <v>1132.6778633536301</v>
      </c>
      <c r="O27" s="1">
        <v>2550.3613331668598</v>
      </c>
      <c r="P27" s="1">
        <v>3126.6794497460701</v>
      </c>
      <c r="Q27" s="1">
        <v>2604.0572722678498</v>
      </c>
      <c r="R27" s="1">
        <v>5446.2617154986801</v>
      </c>
      <c r="S27" s="1">
        <v>2911.9003078129499</v>
      </c>
      <c r="T27" s="1">
        <v>9</v>
      </c>
      <c r="U27" s="9">
        <f>D27/$C27*100</f>
        <v>17.179587453186876</v>
      </c>
      <c r="V27" s="9">
        <f>E27/$C27*100</f>
        <v>15.369813127589394</v>
      </c>
      <c r="W27" s="9">
        <f>F27/$C27*100</f>
        <v>17.901528767184224</v>
      </c>
      <c r="X27" s="9">
        <f>G27/$C27*100</f>
        <v>22.021572775360497</v>
      </c>
      <c r="Y27" s="9">
        <f>H27/$C27*100</f>
        <v>17.069158701680358</v>
      </c>
      <c r="Z27" s="9">
        <f>I27/$C27*100</f>
        <v>8.9177548498750561</v>
      </c>
      <c r="AA27" s="9">
        <f>J27/$C27*100</f>
        <v>1.5405843251235372</v>
      </c>
      <c r="AB27" s="9">
        <f>L27/$K27*100</f>
        <v>0.24621956820036014</v>
      </c>
      <c r="AC27" s="9">
        <f>M27/$K27*100</f>
        <v>3.164399969787496</v>
      </c>
      <c r="AD27" s="9">
        <f>N27/$K27*100</f>
        <v>6.1560339363304379</v>
      </c>
      <c r="AE27" s="9">
        <f>O27/$K27*100</f>
        <v>13.861055667138469</v>
      </c>
      <c r="AF27" s="9">
        <f>P27/$K27*100</f>
        <v>16.993308886318758</v>
      </c>
      <c r="AG27" s="9">
        <f>Q27/$K27*100</f>
        <v>14.15288976582044</v>
      </c>
      <c r="AH27" s="9">
        <f>R27/$K27*100</f>
        <v>29.600094635450308</v>
      </c>
      <c r="AI27" s="9">
        <f>S27/$K27*100</f>
        <v>15.825997570953692</v>
      </c>
    </row>
    <row r="28" spans="1:35" x14ac:dyDescent="0.25">
      <c r="A28" t="s">
        <v>44</v>
      </c>
      <c r="B28" t="s">
        <v>50</v>
      </c>
      <c r="C28" s="1">
        <v>18245</v>
      </c>
      <c r="D28" s="1">
        <v>2909.5481615649901</v>
      </c>
      <c r="E28" s="1">
        <v>2189.10728883717</v>
      </c>
      <c r="F28" s="1">
        <v>2956.6463222072298</v>
      </c>
      <c r="G28" s="1">
        <v>3796.90812592253</v>
      </c>
      <c r="H28" s="1">
        <v>3896.1443610400102</v>
      </c>
      <c r="I28" s="1">
        <v>2212.4567744238798</v>
      </c>
      <c r="J28" s="1">
        <v>284.18896600420499</v>
      </c>
      <c r="K28" s="1">
        <v>15220.636256014601</v>
      </c>
      <c r="L28" s="1">
        <v>106.379237935666</v>
      </c>
      <c r="M28" s="1">
        <v>381.99034048595701</v>
      </c>
      <c r="N28" s="1">
        <v>679.51422643547301</v>
      </c>
      <c r="O28" s="1">
        <v>1779.1576040902901</v>
      </c>
      <c r="P28" s="1">
        <v>2555.94491874596</v>
      </c>
      <c r="Q28" s="1">
        <v>2297.9021340648401</v>
      </c>
      <c r="R28" s="1">
        <v>5428.6965491165001</v>
      </c>
      <c r="S28" s="1">
        <v>1991.05124513995</v>
      </c>
      <c r="T28" s="1">
        <v>5</v>
      </c>
      <c r="U28" s="9">
        <f>D28/$C28*100</f>
        <v>15.947098720553521</v>
      </c>
      <c r="V28" s="9">
        <f>E28/$C28*100</f>
        <v>11.998395663673172</v>
      </c>
      <c r="W28" s="9">
        <f>F28/$C28*100</f>
        <v>16.205241557726662</v>
      </c>
      <c r="X28" s="9">
        <f>G28/$C28*100</f>
        <v>20.810677587955769</v>
      </c>
      <c r="Y28" s="9">
        <f>H28/$C28*100</f>
        <v>21.354586796601865</v>
      </c>
      <c r="Z28" s="9">
        <f>I28/$C28*100</f>
        <v>12.126373112764483</v>
      </c>
      <c r="AA28" s="9">
        <f>J28/$C28*100</f>
        <v>1.5576265607246094</v>
      </c>
      <c r="AB28" s="9">
        <f>L28/$K28*100</f>
        <v>0.69891452726642145</v>
      </c>
      <c r="AC28" s="9">
        <f>M28/$K28*100</f>
        <v>2.5096870726084748</v>
      </c>
      <c r="AD28" s="9">
        <f>N28/$K28*100</f>
        <v>4.4644272092564821</v>
      </c>
      <c r="AE28" s="9">
        <f>O28/$K28*100</f>
        <v>11.689114529540356</v>
      </c>
      <c r="AF28" s="9">
        <f>P28/$K28*100</f>
        <v>16.79262861127734</v>
      </c>
      <c r="AG28" s="9">
        <f>Q28/$K28*100</f>
        <v>15.097280398884763</v>
      </c>
      <c r="AH28" s="9">
        <f>R28/$K28*100</f>
        <v>35.666686055724455</v>
      </c>
      <c r="AI28" s="9">
        <f>S28/$K28*100</f>
        <v>13.081261595441941</v>
      </c>
    </row>
    <row r="29" spans="1:35" x14ac:dyDescent="0.25">
      <c r="A29" t="s">
        <v>45</v>
      </c>
      <c r="B29" t="s">
        <v>77</v>
      </c>
      <c r="C29" s="1">
        <v>19784</v>
      </c>
      <c r="D29" s="1">
        <v>3242.6793356961898</v>
      </c>
      <c r="E29" s="1">
        <v>2724.5190870363999</v>
      </c>
      <c r="F29" s="1">
        <v>3348.8156157104199</v>
      </c>
      <c r="G29" s="1">
        <v>4218.4013062224403</v>
      </c>
      <c r="H29" s="1">
        <v>3799.78267875233</v>
      </c>
      <c r="I29" s="1">
        <v>2085.0794898538502</v>
      </c>
      <c r="J29" s="1">
        <v>364.72248672837998</v>
      </c>
      <c r="K29" s="1">
        <v>16468.742804608901</v>
      </c>
      <c r="L29" s="1">
        <v>222.21011611747801</v>
      </c>
      <c r="M29" s="1">
        <v>609.28243668293305</v>
      </c>
      <c r="N29" s="1">
        <v>995.865945029459</v>
      </c>
      <c r="O29" s="1">
        <v>2175.8595412232398</v>
      </c>
      <c r="P29" s="1">
        <v>2598.2949891620901</v>
      </c>
      <c r="Q29" s="1">
        <v>2510.9251616922202</v>
      </c>
      <c r="R29" s="1">
        <v>5618.9976505028098</v>
      </c>
      <c r="S29" s="1">
        <v>1737.3069641986399</v>
      </c>
      <c r="T29" s="1">
        <v>31</v>
      </c>
      <c r="U29" s="9">
        <f>D29/$C29*100</f>
        <v>16.390413140397239</v>
      </c>
      <c r="V29" s="9">
        <f>E29/$C29*100</f>
        <v>13.771325753317832</v>
      </c>
      <c r="W29" s="9">
        <f>F29/$C29*100</f>
        <v>16.926888474072076</v>
      </c>
      <c r="X29" s="9">
        <f>G29/$C29*100</f>
        <v>21.322287233231098</v>
      </c>
      <c r="Y29" s="9">
        <f>H29/$C29*100</f>
        <v>19.206341886131874</v>
      </c>
      <c r="Z29" s="9">
        <f>I29/$C29*100</f>
        <v>10.539221036463053</v>
      </c>
      <c r="AA29" s="9">
        <f>J29/$C29*100</f>
        <v>1.8435224763868781</v>
      </c>
      <c r="AB29" s="9">
        <f>L29/$K29*100</f>
        <v>1.3492840270435873</v>
      </c>
      <c r="AC29" s="9">
        <f>M29/$K29*100</f>
        <v>3.6996293154351823</v>
      </c>
      <c r="AD29" s="9">
        <f>N29/$K29*100</f>
        <v>6.0470064827945365</v>
      </c>
      <c r="AE29" s="9">
        <f>O29/$K29*100</f>
        <v>13.212056117691686</v>
      </c>
      <c r="AF29" s="9">
        <f>P29/$K29*100</f>
        <v>15.77713016706374</v>
      </c>
      <c r="AG29" s="9">
        <f>Q29/$K29*100</f>
        <v>15.246611058796297</v>
      </c>
      <c r="AH29" s="9">
        <f>R29/$K29*100</f>
        <v>34.119165726058284</v>
      </c>
      <c r="AI29" s="9">
        <f>S29/$K29*100</f>
        <v>10.549117105116498</v>
      </c>
    </row>
    <row r="30" spans="1:35" x14ac:dyDescent="0.25">
      <c r="A30" t="s">
        <v>46</v>
      </c>
      <c r="B30" t="s">
        <v>78</v>
      </c>
      <c r="C30" s="1">
        <v>13290</v>
      </c>
      <c r="D30" s="1">
        <v>1812.3303029775</v>
      </c>
      <c r="E30" s="1">
        <v>2079.9425920762801</v>
      </c>
      <c r="F30" s="1">
        <v>1781.39413491405</v>
      </c>
      <c r="G30" s="1">
        <v>2756.1440217496902</v>
      </c>
      <c r="H30" s="1">
        <v>2616.79531288211</v>
      </c>
      <c r="I30" s="1">
        <v>1860.4140183094901</v>
      </c>
      <c r="J30" s="1">
        <v>382.97961709087798</v>
      </c>
      <c r="K30" s="1">
        <v>11446.539517888201</v>
      </c>
      <c r="L30" s="1">
        <v>24.4823942736639</v>
      </c>
      <c r="M30" s="1">
        <v>337.66035907767298</v>
      </c>
      <c r="N30" s="1">
        <v>572.457588782833</v>
      </c>
      <c r="O30" s="1">
        <v>1086.5055858255901</v>
      </c>
      <c r="P30" s="1">
        <v>1695.2718425026301</v>
      </c>
      <c r="Q30" s="1">
        <v>1579.3431227359799</v>
      </c>
      <c r="R30" s="1">
        <v>4376.5007966510602</v>
      </c>
      <c r="S30" s="1">
        <v>1774.3178280387399</v>
      </c>
      <c r="T30" s="1">
        <v>1</v>
      </c>
      <c r="U30" s="9">
        <f>D30/$C30*100</f>
        <v>13.636796862133183</v>
      </c>
      <c r="V30" s="9">
        <f>E30/$C30*100</f>
        <v>15.650433348956208</v>
      </c>
      <c r="W30" s="9">
        <f>F30/$C30*100</f>
        <v>13.404019073845372</v>
      </c>
      <c r="X30" s="9">
        <f>G30/$C30*100</f>
        <v>20.738480223850189</v>
      </c>
      <c r="Y30" s="9">
        <f>H30/$C30*100</f>
        <v>19.689957207540331</v>
      </c>
      <c r="Z30" s="9">
        <f>I30/$C30*100</f>
        <v>13.998600589236194</v>
      </c>
      <c r="AA30" s="9">
        <f>J30/$C30*100</f>
        <v>2.8817126944385101</v>
      </c>
      <c r="AB30" s="9">
        <f>L30/$K30*100</f>
        <v>0.21388467873110278</v>
      </c>
      <c r="AC30" s="9">
        <f>M30/$K30*100</f>
        <v>2.9498903013438311</v>
      </c>
      <c r="AD30" s="9">
        <f>N30/$K30*100</f>
        <v>5.0011410687764526</v>
      </c>
      <c r="AE30" s="9">
        <f>O30/$K30*100</f>
        <v>9.4920004786393459</v>
      </c>
      <c r="AF30" s="9">
        <f>P30/$K30*100</f>
        <v>14.810343683812267</v>
      </c>
      <c r="AG30" s="9">
        <f>Q30/$K30*100</f>
        <v>13.797559692759936</v>
      </c>
      <c r="AH30" s="9">
        <f>R30/$K30*100</f>
        <v>38.234269752982001</v>
      </c>
      <c r="AI30" s="9">
        <f>S30/$K30*100</f>
        <v>15.500910342954793</v>
      </c>
    </row>
    <row r="31" spans="1:35" x14ac:dyDescent="0.25">
      <c r="A31" t="s">
        <v>47</v>
      </c>
      <c r="B31" t="s">
        <v>79</v>
      </c>
      <c r="C31" s="1">
        <v>45096</v>
      </c>
      <c r="D31" s="1">
        <v>7754.7505459283202</v>
      </c>
      <c r="E31" s="1">
        <v>8788.8900662087399</v>
      </c>
      <c r="F31" s="1">
        <v>7933.6057238979502</v>
      </c>
      <c r="G31" s="1">
        <v>8141.4157121272201</v>
      </c>
      <c r="H31" s="1">
        <v>7254.2121353394696</v>
      </c>
      <c r="I31" s="1">
        <v>4505.5753136838903</v>
      </c>
      <c r="J31" s="1">
        <v>717.55050281442504</v>
      </c>
      <c r="K31" s="1">
        <v>37348.098077189097</v>
      </c>
      <c r="L31" s="1">
        <v>21.596436607487401</v>
      </c>
      <c r="M31" s="1">
        <v>861.77054077938703</v>
      </c>
      <c r="N31" s="1">
        <v>2300.20345146412</v>
      </c>
      <c r="O31" s="1">
        <v>4698.0136495000297</v>
      </c>
      <c r="P31" s="1">
        <v>6332.0864691904399</v>
      </c>
      <c r="Q31" s="1">
        <v>6014.0507437705501</v>
      </c>
      <c r="R31" s="1">
        <v>10942.7392231784</v>
      </c>
      <c r="S31" s="1">
        <v>6177.6375626986701</v>
      </c>
      <c r="T31" s="1">
        <v>1</v>
      </c>
      <c r="U31" s="9">
        <f>D31/$C31*100</f>
        <v>17.196093990438889</v>
      </c>
      <c r="V31" s="9">
        <f>E31/$C31*100</f>
        <v>19.489289662517162</v>
      </c>
      <c r="W31" s="9">
        <f>F31/$C31*100</f>
        <v>17.59270384046911</v>
      </c>
      <c r="X31" s="9">
        <f>G31/$C31*100</f>
        <v>18.053520738263305</v>
      </c>
      <c r="Y31" s="9">
        <f>H31/$C31*100</f>
        <v>16.086154282728998</v>
      </c>
      <c r="Z31" s="9">
        <f>I31/$C31*100</f>
        <v>9.9910752920079169</v>
      </c>
      <c r="AA31" s="9">
        <f>J31/$C31*100</f>
        <v>1.5911621935746518</v>
      </c>
      <c r="AB31" s="9">
        <f>L31/$K31*100</f>
        <v>5.7824729288364338E-2</v>
      </c>
      <c r="AC31" s="9">
        <f>M31/$K31*100</f>
        <v>2.307401407692367</v>
      </c>
      <c r="AD31" s="9">
        <f>N31/$K31*100</f>
        <v>6.1588235275332623</v>
      </c>
      <c r="AE31" s="9">
        <f>O31/$K31*100</f>
        <v>12.578990340526634</v>
      </c>
      <c r="AF31" s="9">
        <f>P31/$K31*100</f>
        <v>16.954240765094958</v>
      </c>
      <c r="AG31" s="9">
        <f>Q31/$K31*100</f>
        <v>16.102696130177833</v>
      </c>
      <c r="AH31" s="9">
        <f>R31/$K31*100</f>
        <v>29.299321214597107</v>
      </c>
      <c r="AI31" s="9">
        <f>S31/$K31*100</f>
        <v>16.54070188508944</v>
      </c>
    </row>
    <row r="32" spans="1:35" x14ac:dyDescent="0.25">
      <c r="A32" t="s">
        <v>48</v>
      </c>
      <c r="B32" t="s">
        <v>80</v>
      </c>
      <c r="C32" s="1">
        <v>21630</v>
      </c>
      <c r="D32" s="1">
        <v>2896.1305788079198</v>
      </c>
      <c r="E32" s="1">
        <v>3691.0603662616199</v>
      </c>
      <c r="F32" s="1">
        <v>3239.2777759625201</v>
      </c>
      <c r="G32" s="1">
        <v>3776.39182250778</v>
      </c>
      <c r="H32" s="1">
        <v>4374.9335516291203</v>
      </c>
      <c r="I32" s="1">
        <v>3042.9837709889498</v>
      </c>
      <c r="J32" s="1">
        <v>609.22213384208499</v>
      </c>
      <c r="K32" s="1">
        <v>18721.437096232999</v>
      </c>
      <c r="L32" s="1">
        <v>4.0894051410699399</v>
      </c>
      <c r="M32" s="1">
        <v>362.03451952772798</v>
      </c>
      <c r="N32" s="1">
        <v>827.812307654042</v>
      </c>
      <c r="O32" s="1">
        <v>1870.49366428658</v>
      </c>
      <c r="P32" s="1">
        <v>2578.2423375949702</v>
      </c>
      <c r="Q32" s="1">
        <v>2379.3869851827899</v>
      </c>
      <c r="R32" s="1">
        <v>7080.1236761754699</v>
      </c>
      <c r="S32" s="1">
        <v>3619.2542006703402</v>
      </c>
      <c r="T32" s="1">
        <v>1</v>
      </c>
      <c r="U32" s="9">
        <f>D32/$C32*100</f>
        <v>13.389415528469348</v>
      </c>
      <c r="V32" s="9">
        <f>E32/$C32*100</f>
        <v>17.064541684057417</v>
      </c>
      <c r="W32" s="9">
        <f>F32/$C32*100</f>
        <v>14.975856569406009</v>
      </c>
      <c r="X32" s="9">
        <f>G32/$C32*100</f>
        <v>17.45904679846408</v>
      </c>
      <c r="Y32" s="9">
        <f>H32/$C32*100</f>
        <v>20.226230012154971</v>
      </c>
      <c r="Z32" s="9">
        <f>I32/$C32*100</f>
        <v>14.068348455797272</v>
      </c>
      <c r="AA32" s="9">
        <f>J32/$C32*100</f>
        <v>2.8165609516508785</v>
      </c>
      <c r="AB32" s="9">
        <f>L32/$K32*100</f>
        <v>2.1843436057014994E-2</v>
      </c>
      <c r="AC32" s="9">
        <f>M32/$K32*100</f>
        <v>1.9337966293227249</v>
      </c>
      <c r="AD32" s="9">
        <f>N32/$K32*100</f>
        <v>4.4217348454548331</v>
      </c>
      <c r="AE32" s="9">
        <f>O32/$K32*100</f>
        <v>9.9911863318598986</v>
      </c>
      <c r="AF32" s="9">
        <f>P32/$K32*100</f>
        <v>13.771604841776524</v>
      </c>
      <c r="AG32" s="9">
        <f>Q32/$K32*100</f>
        <v>12.709424885237864</v>
      </c>
      <c r="AH32" s="9">
        <f>R32/$K32*100</f>
        <v>37.818270252341279</v>
      </c>
      <c r="AI32" s="9">
        <f>S32/$K32*100</f>
        <v>19.332138777949808</v>
      </c>
    </row>
    <row r="33" spans="1:35" x14ac:dyDescent="0.25">
      <c r="A33" t="s">
        <v>49</v>
      </c>
      <c r="B33" t="s">
        <v>81</v>
      </c>
      <c r="C33" s="1">
        <v>33638</v>
      </c>
      <c r="D33" s="1">
        <v>6190.4158454809703</v>
      </c>
      <c r="E33" s="1">
        <v>6146.5579757346604</v>
      </c>
      <c r="F33" s="1">
        <v>6088.8124067220597</v>
      </c>
      <c r="G33" s="1">
        <v>5842.3675012398598</v>
      </c>
      <c r="H33" s="1">
        <v>5396.3009748005998</v>
      </c>
      <c r="I33" s="1">
        <v>3409.1656033136501</v>
      </c>
      <c r="J33" s="1">
        <v>564.37969270819406</v>
      </c>
      <c r="K33" s="1">
        <v>27439.5841024908</v>
      </c>
      <c r="L33" s="1">
        <v>29.152277261868399</v>
      </c>
      <c r="M33" s="1">
        <v>792.170413983564</v>
      </c>
      <c r="N33" s="1">
        <v>1750.0239888953699</v>
      </c>
      <c r="O33" s="1">
        <v>3485.79382344545</v>
      </c>
      <c r="P33" s="1">
        <v>4336.7527671339503</v>
      </c>
      <c r="Q33" s="1">
        <v>4491.78138806482</v>
      </c>
      <c r="R33" s="1">
        <v>8182.7119192724804</v>
      </c>
      <c r="S33" s="1">
        <v>4371.1975244333298</v>
      </c>
      <c r="T33" s="1">
        <v>1</v>
      </c>
      <c r="U33" s="9">
        <f>D33/$C33*100</f>
        <v>18.403043716870712</v>
      </c>
      <c r="V33" s="9">
        <f>E33/$C33*100</f>
        <v>18.272661798366908</v>
      </c>
      <c r="W33" s="9">
        <f>F33/$C33*100</f>
        <v>18.100994133783399</v>
      </c>
      <c r="X33" s="9">
        <f>G33/$C33*100</f>
        <v>17.368355732326119</v>
      </c>
      <c r="Y33" s="9">
        <f>H33/$C33*100</f>
        <v>16.04227651703609</v>
      </c>
      <c r="Z33" s="9">
        <f>I33/$C33*100</f>
        <v>10.134864151595369</v>
      </c>
      <c r="AA33" s="9">
        <f>J33/$C33*100</f>
        <v>1.6778039500213868</v>
      </c>
      <c r="AB33" s="9">
        <f>L33/$K33*100</f>
        <v>0.10624168774927653</v>
      </c>
      <c r="AC33" s="9">
        <f>M33/$K33*100</f>
        <v>2.8869621748809795</v>
      </c>
      <c r="AD33" s="9">
        <f>N33/$K33*100</f>
        <v>6.3777351083703682</v>
      </c>
      <c r="AE33" s="9">
        <f>O33/$K33*100</f>
        <v>12.703522802771017</v>
      </c>
      <c r="AF33" s="9">
        <f>P33/$K33*100</f>
        <v>15.804732137832534</v>
      </c>
      <c r="AG33" s="9">
        <f>Q33/$K33*100</f>
        <v>16.369713809390728</v>
      </c>
      <c r="AH33" s="9">
        <f>R33/$K33*100</f>
        <v>29.820830697392758</v>
      </c>
      <c r="AI33" s="9">
        <f>S33/$K33*100</f>
        <v>15.93026158161245</v>
      </c>
    </row>
  </sheetData>
  <sortState ref="A2:AI33">
    <sortCondition ref="A2:A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2020-08-01T15:26:57Z</dcterms:created>
  <dcterms:modified xsi:type="dcterms:W3CDTF">2020-08-27T09:40:46Z</dcterms:modified>
</cp:coreProperties>
</file>