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<sst xmlns="http://schemas.openxmlformats.org/spreadsheetml/2006/main" count="45" uniqueCount="45">
  <si>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</si>
  <si>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</si>
  <si>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</si>
  <si>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</si>
  <si>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</si>
  <si>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</si>
  <si>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</si>
  <si>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</si>
  <si>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</si>
  <si>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</si>
  <si>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</si>
  <si>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</si>
  <si>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</si>
  <si>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</si>
  <si>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</si>
  <si>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</si>
  <si>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</si>
  <si>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</si>
  <si>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711</t>
  </si>
  <si>
    <t>712</t>
  </si>
  <si>
    <t>713</t>
  </si>
  <si>
    <t>714</t>
  </si>
  <si>
    <t>715</t>
  </si>
  <si>
    <t>Autun</t>
  </si>
  <si>
    <t>Chalon-sur-Saône</t>
  </si>
  <si>
    <t>Charolles</t>
  </si>
  <si>
    <t>Louhans</t>
  </si>
  <si>
    <t>Mâcon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</si>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</sst>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7" t="s">
        <v>37</v>
      </c>
      <c r="AC1" s="7" t="s">
        <v>38</v>
      </c>
      <c r="AD1" s="7" t="s">
        <v>39</v>
      </c>
      <c r="AE1" s="7" t="s">
        <v>40</v>
      </c>
      <c r="AF1" s="7" t="s">
        <v>41</v>
      </c>
      <c r="AG1" s="7" t="s">
        <v>42</v>
      </c>
      <c r="AH1" s="7" t="s">
        <v>43</v>
      </c>
      <c r="AI1" s="7" t="s">
        <v>44</v>
      </c>
    </row>
    <row r="2" spans="1:35" x14ac:dyDescent="0.25">
      <c r="A2" t="s">
        <v>18</v>
      </c>
      <c r="B2" t="s">
        <v>23</v>
      </c>
      <c r="C2" s="1">
        <v>130029</v>
      </c>
      <c r="D2" s="1">
        <v>19715.512974423302</v>
      </c>
      <c r="E2" s="1">
        <v>18162.538774873901</v>
      </c>
      <c r="F2" s="1">
        <v>20086.1411247135</v>
      </c>
      <c r="G2" s="1">
        <v>26362.483689127399</v>
      </c>
      <c r="H2" s="1">
        <v>27696.096853117499</v>
      </c>
      <c r="I2" s="1">
        <v>15468.0287421631</v>
      </c>
      <c r="J2" s="1">
        <v>2538.1978415814201</v>
      </c>
      <c r="K2" s="1">
        <v>110149.06987002501</v>
      </c>
      <c r="L2" s="1">
        <v>1235.08751284665</v>
      </c>
      <c r="M2" s="1">
        <v>3121.4861355058902</v>
      </c>
      <c r="N2" s="1">
        <v>4867.5315609423997</v>
      </c>
      <c r="O2" s="1">
        <v>12605.4271996062</v>
      </c>
      <c r="P2" s="1">
        <v>16265.644490769801</v>
      </c>
      <c r="Q2" s="1">
        <v>15043.9066931621</v>
      </c>
      <c r="R2" s="1">
        <v>40434.279444779</v>
      </c>
      <c r="S2" s="1">
        <v>16575.706832413201</v>
      </c>
      <c r="T2" s="1">
        <v>89</v>
      </c>
      <c r="U2" s="9">
        <f>D2/$C2*100</f>
        <v>15.16239683026348</v>
      </c>
      <c r="V2" s="9">
        <f>E2/$C2*100</f>
        <v>13.968067719411748</v>
      </c>
      <c r="W2" s="9">
        <f>F2/$C2*100</f>
        <v>15.447431822680709</v>
      </c>
      <c r="X2" s="9">
        <f>G2/$C2*100</f>
        <v>20.274310876133324</v>
      </c>
      <c r="Y2" s="9">
        <f>H2/$C2*100</f>
        <v>21.299938362301869</v>
      </c>
      <c r="Z2" s="9">
        <f>I2/$C2*100</f>
        <v>11.89582996267225</v>
      </c>
      <c r="AA2" s="9">
        <f>J2/$C2*100</f>
        <v>1.9520244265367113</v>
      </c>
      <c r="AB2" s="9">
        <f>L2/$K2*100</f>
        <v>1.1212872830465506</v>
      </c>
      <c r="AC2" s="9">
        <f>M2/$K2*100</f>
        <v>2.8338742571219329</v>
      </c>
      <c r="AD2" s="9">
        <f>N2/$K2*100</f>
        <v>4.4190400941978414</v>
      </c>
      <c r="AE2" s="9">
        <f>O2/$K2*100</f>
        <v>11.443970624972593</v>
      </c>
      <c r="AF2" s="9">
        <f>P2/$K2*100</f>
        <v>14.766937669072583</v>
      </c>
      <c r="AG2" s="9">
        <f>Q2/$K2*100</f>
        <v>13.657770066432503</v>
      </c>
      <c r="AH2" s="9">
        <f>R2/$K2*100</f>
        <v>36.708688954424325</v>
      </c>
      <c r="AI2" s="9">
        <f>S2/$K2*100</f>
        <v>15.048431050731883</v>
      </c>
    </row>
    <row r="3" spans="1:35" x14ac:dyDescent="0.25">
      <c r="A3" t="s">
        <v>19</v>
      </c>
      <c r="B3" t="s">
        <v>24</v>
      </c>
      <c r="C3" s="1">
        <v>156205</v>
      </c>
      <c r="D3" s="1">
        <v>27564.346886622701</v>
      </c>
      <c r="E3" s="1">
        <v>23979.636188715202</v>
      </c>
      <c r="F3" s="1">
        <v>27597.970887962401</v>
      </c>
      <c r="G3" s="1">
        <v>32735.748777336801</v>
      </c>
      <c r="H3" s="1">
        <v>27861.230471327301</v>
      </c>
      <c r="I3" s="1">
        <v>14254.916391627101</v>
      </c>
      <c r="J3" s="1">
        <v>2211.15039640843</v>
      </c>
      <c r="K3" s="1">
        <v>128931.17785838</v>
      </c>
      <c r="L3" s="1">
        <v>1225.9450111137501</v>
      </c>
      <c r="M3" s="1">
        <v>4389.9017762381</v>
      </c>
      <c r="N3" s="1">
        <v>8165.3062779489201</v>
      </c>
      <c r="O3" s="1">
        <v>17721.158935544499</v>
      </c>
      <c r="P3" s="1">
        <v>20941.726218371201</v>
      </c>
      <c r="Q3" s="1">
        <v>19712.503375853499</v>
      </c>
      <c r="R3" s="1">
        <v>39258.823607683298</v>
      </c>
      <c r="S3" s="1">
        <v>17515.812655626902</v>
      </c>
      <c r="T3" s="1">
        <v>142</v>
      </c>
      <c r="U3" s="9">
        <f>D3/$C3*100</f>
        <v>17.646264131508403</v>
      </c>
      <c r="V3" s="9">
        <f>E3/$C3*100</f>
        <v>15.35138836062559</v>
      </c>
      <c r="W3" s="9">
        <f>F3/$C3*100</f>
        <v>17.667789691727155</v>
      </c>
      <c r="X3" s="9">
        <f>G3/$C3*100</f>
        <v>20.956914808960533</v>
      </c>
      <c r="Y3" s="9">
        <f>H3/$C3*100</f>
        <v>17.836324363066037</v>
      </c>
      <c r="Z3" s="9">
        <f>I3/$C3*100</f>
        <v>9.125774713758906</v>
      </c>
      <c r="AA3" s="9">
        <f>J3/$C3*100</f>
        <v>1.4155439303533368</v>
      </c>
      <c r="AB3" s="9">
        <f>L3/$K3*100</f>
        <v>0.95085225426261677</v>
      </c>
      <c r="AC3" s="9">
        <f>M3/$K3*100</f>
        <v>3.4048411324218533</v>
      </c>
      <c r="AD3" s="9">
        <f>N3/$K3*100</f>
        <v>6.3330735153275493</v>
      </c>
      <c r="AE3" s="9">
        <f>O3/$K3*100</f>
        <v>13.744665355504388</v>
      </c>
      <c r="AF3" s="9">
        <f>P3/$K3*100</f>
        <v>16.242561780808298</v>
      </c>
      <c r="AG3" s="9">
        <f>Q3/$K3*100</f>
        <v>15.289167215633459</v>
      </c>
      <c r="AH3" s="9">
        <f>R3/$K3*100</f>
        <v>30.449441523605557</v>
      </c>
      <c r="AI3" s="9">
        <f>S3/$K3*100</f>
        <v>13.585397222436407</v>
      </c>
    </row>
    <row r="4" spans="1:35" x14ac:dyDescent="0.25">
      <c r="A4" t="s">
        <v>20</v>
      </c>
      <c r="B4" t="s">
        <v>25</v>
      </c>
      <c r="C4" s="1">
        <v>86980</v>
      </c>
      <c r="D4" s="1">
        <v>12971.54000768</v>
      </c>
      <c r="E4" s="1">
        <v>10460.419053105899</v>
      </c>
      <c r="F4" s="1">
        <v>12991.3227905491</v>
      </c>
      <c r="G4" s="1">
        <v>18353.504662359199</v>
      </c>
      <c r="H4" s="1">
        <v>19169.900344340302</v>
      </c>
      <c r="I4" s="1">
        <v>11179.6588357818</v>
      </c>
      <c r="J4" s="1">
        <v>1853.6543061836901</v>
      </c>
      <c r="K4" s="1">
        <v>74158.265700159202</v>
      </c>
      <c r="L4" s="1">
        <v>2017.8781300799101</v>
      </c>
      <c r="M4" s="1">
        <v>2762.0067469596602</v>
      </c>
      <c r="N4" s="1">
        <v>2698.2965851242302</v>
      </c>
      <c r="O4" s="1">
        <v>7231.0475842874303</v>
      </c>
      <c r="P4" s="1">
        <v>10384.0435012497</v>
      </c>
      <c r="Q4" s="1">
        <v>10803.2026385848</v>
      </c>
      <c r="R4" s="1">
        <v>29689.725549048399</v>
      </c>
      <c r="S4" s="1">
        <v>8572.0649648250801</v>
      </c>
      <c r="T4" s="1">
        <v>126</v>
      </c>
      <c r="U4" s="9">
        <f>D4/$C4*100</f>
        <v>14.913244432835135</v>
      </c>
      <c r="V4" s="9">
        <f>E4/$C4*100</f>
        <v>12.026234827668315</v>
      </c>
      <c r="W4" s="9">
        <f>F4/$C4*100</f>
        <v>14.935988492238561</v>
      </c>
      <c r="X4" s="9">
        <f>G4/$C4*100</f>
        <v>21.100833136766152</v>
      </c>
      <c r="Y4" s="9">
        <f>H4/$C4*100</f>
        <v>22.039434748609221</v>
      </c>
      <c r="Z4" s="9">
        <f>I4/$C4*100</f>
        <v>12.853137314074271</v>
      </c>
      <c r="AA4" s="9">
        <f>J4/$C4*100</f>
        <v>2.1311270478083353</v>
      </c>
      <c r="AB4" s="9">
        <f>L4/$K4*100</f>
        <v>2.7210427738948297</v>
      </c>
      <c r="AC4" s="9">
        <f>M4/$K4*100</f>
        <v>3.7244759176639302</v>
      </c>
      <c r="AD4" s="9">
        <f>N4/$K4*100</f>
        <v>3.6385648445907997</v>
      </c>
      <c r="AE4" s="9">
        <f>O4/$K4*100</f>
        <v>9.7508315708519966</v>
      </c>
      <c r="AF4" s="9">
        <f>P4/$K4*100</f>
        <v>14.00254361831362</v>
      </c>
      <c r="AG4" s="9">
        <f>Q4/$K4*100</f>
        <v>14.567766029298618</v>
      </c>
      <c r="AH4" s="9">
        <f>R4/$K4*100</f>
        <v>40.035625521626329</v>
      </c>
      <c r="AI4" s="9">
        <f>S4/$K4*100</f>
        <v>11.559149723759893</v>
      </c>
    </row>
    <row r="5" spans="1:35" x14ac:dyDescent="0.25">
      <c r="A5" t="s">
        <v>21</v>
      </c>
      <c r="B5" t="s">
        <v>26</v>
      </c>
      <c r="C5" s="1">
        <v>67011</v>
      </c>
      <c r="D5" s="1">
        <v>10996.0954979815</v>
      </c>
      <c r="E5" s="1">
        <v>8533.1745788950993</v>
      </c>
      <c r="F5" s="1">
        <v>10914.3782416335</v>
      </c>
      <c r="G5" s="1">
        <v>14060.7300181588</v>
      </c>
      <c r="H5" s="1">
        <v>13864.2137786942</v>
      </c>
      <c r="I5" s="1">
        <v>7454.3245775962896</v>
      </c>
      <c r="J5" s="1">
        <v>1188.0833070405899</v>
      </c>
      <c r="K5" s="1">
        <v>55860.989201299999</v>
      </c>
      <c r="L5" s="1">
        <v>985.01202272074204</v>
      </c>
      <c r="M5" s="1">
        <v>2369.4745825988298</v>
      </c>
      <c r="N5" s="1">
        <v>1844.25976864375</v>
      </c>
      <c r="O5" s="1">
        <v>5841.6399375687397</v>
      </c>
      <c r="P5" s="1">
        <v>7813.7959391680097</v>
      </c>
      <c r="Q5" s="1">
        <v>10309.1869407261</v>
      </c>
      <c r="R5" s="1">
        <v>20892.916207832401</v>
      </c>
      <c r="S5" s="1">
        <v>5804.7038020415303</v>
      </c>
      <c r="T5" s="1">
        <v>88</v>
      </c>
      <c r="U5" s="9">
        <f>D5/$C5*100</f>
        <v>16.409388754057542</v>
      </c>
      <c r="V5" s="9">
        <f>E5/$C5*100</f>
        <v>12.733990805830533</v>
      </c>
      <c r="W5" s="9">
        <f>F5/$C5*100</f>
        <v>16.287442720797333</v>
      </c>
      <c r="X5" s="9">
        <f>G5/$C5*100</f>
        <v>20.982719282145919</v>
      </c>
      <c r="Y5" s="9">
        <f>H5/$C5*100</f>
        <v>20.689459609159989</v>
      </c>
      <c r="Z5" s="9">
        <f>I5/$C5*100</f>
        <v>11.124031245013938</v>
      </c>
      <c r="AA5" s="9">
        <f>J5/$C5*100</f>
        <v>1.7729675829947171</v>
      </c>
      <c r="AB5" s="9">
        <f>L5/$K5*100</f>
        <v>1.7633272106427695</v>
      </c>
      <c r="AC5" s="9">
        <f>M5/$K5*100</f>
        <v>4.2417340195323412</v>
      </c>
      <c r="AD5" s="9">
        <f>N5/$K5*100</f>
        <v>3.3015164876472149</v>
      </c>
      <c r="AE5" s="9">
        <f>O5/$K5*100</f>
        <v>10.457458811761953</v>
      </c>
      <c r="AF5" s="9">
        <f>P5/$K5*100</f>
        <v>13.987929771544694</v>
      </c>
      <c r="AG5" s="9">
        <f>Q5/$K5*100</f>
        <v>18.455074083231924</v>
      </c>
      <c r="AH5" s="9">
        <f>R5/$K5*100</f>
        <v>37.401622324558083</v>
      </c>
      <c r="AI5" s="9">
        <f>S5/$K5*100</f>
        <v>10.391337291081202</v>
      </c>
    </row>
    <row r="6" spans="1:35" x14ac:dyDescent="0.25">
      <c r="A6" t="s">
        <v>22</v>
      </c>
      <c r="B6" t="s">
        <v>27</v>
      </c>
      <c r="C6" s="1">
        <v>113370</v>
      </c>
      <c r="D6" s="1">
        <v>19801.886154883199</v>
      </c>
      <c r="E6" s="1">
        <v>17155.219741974499</v>
      </c>
      <c r="F6" s="1">
        <v>19932.290429001299</v>
      </c>
      <c r="G6" s="1">
        <v>22832.600178399902</v>
      </c>
      <c r="H6" s="1">
        <v>20706.866841882202</v>
      </c>
      <c r="I6" s="1">
        <v>11114.2822383804</v>
      </c>
      <c r="J6" s="1">
        <v>1826.8544154785</v>
      </c>
      <c r="K6" s="1">
        <v>93687.208243066299</v>
      </c>
      <c r="L6" s="1">
        <v>1500.0790056737701</v>
      </c>
      <c r="M6" s="1">
        <v>3319.3998399963798</v>
      </c>
      <c r="N6" s="1">
        <v>6328.7932517805302</v>
      </c>
      <c r="O6" s="1">
        <v>12337.4496495035</v>
      </c>
      <c r="P6" s="1">
        <v>14252.3467139034</v>
      </c>
      <c r="Q6" s="1">
        <v>13552.566953146599</v>
      </c>
      <c r="R6" s="1">
        <v>30479.688310909802</v>
      </c>
      <c r="S6" s="1">
        <v>11916.884518152299</v>
      </c>
      <c r="T6" s="1">
        <v>120</v>
      </c>
      <c r="U6" s="9">
        <f>D6/$C6*100</f>
        <v>17.466601530284201</v>
      </c>
      <c r="V6" s="9">
        <f>E6/$C6*100</f>
        <v>15.132062928441828</v>
      </c>
      <c r="W6" s="9">
        <f>F6/$C6*100</f>
        <v>17.581626911000527</v>
      </c>
      <c r="X6" s="9">
        <f>G6/$C6*100</f>
        <v>20.139896073387938</v>
      </c>
      <c r="Y6" s="9">
        <f>H6/$C6*100</f>
        <v>18.264855642482317</v>
      </c>
      <c r="Z6" s="9">
        <f>I6/$C6*100</f>
        <v>9.8035478860195813</v>
      </c>
      <c r="AA6" s="9">
        <f>J6/$C6*100</f>
        <v>1.6114090283836111</v>
      </c>
      <c r="AB6" s="9">
        <f>L6/$K6*100</f>
        <v>1.6011566934323602</v>
      </c>
      <c r="AC6" s="9">
        <f>M6/$K6*100</f>
        <v>3.5430662331023677</v>
      </c>
      <c r="AD6" s="9">
        <f>N6/$K6*100</f>
        <v>6.7552373162415353</v>
      </c>
      <c r="AE6" s="9">
        <f>O6/$K6*100</f>
        <v>13.168766452613964</v>
      </c>
      <c r="AF6" s="9">
        <f>P6/$K6*100</f>
        <v>15.212692299386777</v>
      </c>
      <c r="AG6" s="9">
        <f>Q6/$K6*100</f>
        <v>14.465760275389156</v>
      </c>
      <c r="AH6" s="9">
        <f>R6/$K6*100</f>
        <v>32.533457749997133</v>
      </c>
      <c r="AI6" s="9">
        <f>S6/$K6*100</f>
        <v>12.719862979836691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2020-08-01T15:26:20Z</dcterms:created>
  <dcterms:modified xsi:type="dcterms:W3CDTF">2020-08-27T09:40:58Z</dcterms:modified>
</cp:coreProperties>
</file>