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7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25" i="1" l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</calcChain>
</file>

<file path=xl/sharedStrings.xml><?xml version="1.0" encoding="utf-8"?>
<sst xmlns="http://schemas.openxmlformats.org/spreadsheetml/2006/main" count="107" uniqueCount="107">
  <si>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</si>
  <si>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</si>
  <si>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</si>
  <si>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</si>
  <si>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</si>
  <si>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</si>
  <si>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</si>
  <si>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</si>
  <si>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</si>
  <si>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</si>
  <si>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</si>
  <si>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</si>
  <si>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</si>
  <si>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</si>
  <si>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</si>
  <si>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</si>
  <si>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</si>
  <si>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</si>
  <si>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57540</t>
  </si>
  <si>
    <t>57628</t>
  </si>
  <si>
    <t>57630</t>
  </si>
  <si>
    <t>57631</t>
  </si>
  <si>
    <t>67021</t>
  </si>
  <si>
    <t>67028</t>
  </si>
  <si>
    <t>67061</t>
  </si>
  <si>
    <t>67066</t>
  </si>
  <si>
    <t>67067</t>
  </si>
  <si>
    <t>67105</t>
  </si>
  <si>
    <t>67130</t>
  </si>
  <si>
    <t>67152</t>
  </si>
  <si>
    <t>67180</t>
  </si>
  <si>
    <t>67202</t>
  </si>
  <si>
    <t>67222</t>
  </si>
  <si>
    <t>67281</t>
  </si>
  <si>
    <t>67282</t>
  </si>
  <si>
    <t>67300</t>
  </si>
  <si>
    <t>67348</t>
  </si>
  <si>
    <t>67372</t>
  </si>
  <si>
    <t>67388</t>
  </si>
  <si>
    <t>67411</t>
  </si>
  <si>
    <t>67434</t>
  </si>
  <si>
    <t>67437</t>
  </si>
  <si>
    <t>67462</t>
  </si>
  <si>
    <t>67463</t>
  </si>
  <si>
    <t>67474</t>
  </si>
  <si>
    <t>67482</t>
  </si>
  <si>
    <t>67495</t>
  </si>
  <si>
    <t>67507</t>
  </si>
  <si>
    <t>67519</t>
  </si>
  <si>
    <t>67520</t>
  </si>
  <si>
    <t>67544</t>
  </si>
  <si>
    <t>67550</t>
  </si>
  <si>
    <t>68298</t>
  </si>
  <si>
    <t>88413</t>
  </si>
  <si>
    <t>Phalsbourg</t>
  </si>
  <si>
    <t>Sarralbe</t>
  </si>
  <si>
    <t>Sarrebourg</t>
  </si>
  <si>
    <t>Sarreguemines</t>
  </si>
  <si>
    <t>Barr</t>
  </si>
  <si>
    <t>Benfeld</t>
  </si>
  <si>
    <t>Bouxwiller</t>
  </si>
  <si>
    <t>La Broque</t>
  </si>
  <si>
    <t>Brumath</t>
  </si>
  <si>
    <t>Drulingen</t>
  </si>
  <si>
    <t>Erstein</t>
  </si>
  <si>
    <t>Geispolsheim</t>
  </si>
  <si>
    <t>Haguenau</t>
  </si>
  <si>
    <t>Hochfelden</t>
  </si>
  <si>
    <t>Ingwiller</t>
  </si>
  <si>
    <t>Marckolsheim</t>
  </si>
  <si>
    <t>Marlenheim</t>
  </si>
  <si>
    <t>Molsheim</t>
  </si>
  <si>
    <t>Obernai</t>
  </si>
  <si>
    <t>Pfaffenhoffen</t>
  </si>
  <si>
    <t>Reichshoffen - Niederbronn-les-Bains</t>
  </si>
  <si>
    <t>Rosheim</t>
  </si>
  <si>
    <t>Sarre-Union</t>
  </si>
  <si>
    <t>Saverne</t>
  </si>
  <si>
    <t>Sélestat</t>
  </si>
  <si>
    <t>Seltz</t>
  </si>
  <si>
    <t>Soultz-sous-Forêts</t>
  </si>
  <si>
    <t>Strasbourg</t>
  </si>
  <si>
    <t>Truchtersheim</t>
  </si>
  <si>
    <t>Villé</t>
  </si>
  <si>
    <t>La Wantzenau</t>
  </si>
  <si>
    <t>Wasselonne</t>
  </si>
  <si>
    <t>Wissembourg</t>
  </si>
  <si>
    <t>Wœrth</t>
  </si>
  <si>
    <t>Sainte-Marie-aux-Mines</t>
  </si>
  <si>
    <t>Saint-Dié-des-Vosges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</si>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</sst>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106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90</v>
      </c>
      <c r="U1" s="6" t="s">
        <v>91</v>
      </c>
      <c r="V1" s="6" t="s">
        <v>92</v>
      </c>
      <c r="W1" s="6" t="s">
        <v>93</v>
      </c>
      <c r="X1" s="6" t="s">
        <v>94</v>
      </c>
      <c r="Y1" s="6" t="s">
        <v>95</v>
      </c>
      <c r="Z1" s="6" t="s">
        <v>96</v>
      </c>
      <c r="AA1" s="6" t="s">
        <v>97</v>
      </c>
      <c r="AB1" s="7" t="s">
        <v>98</v>
      </c>
      <c r="AC1" s="7" t="s">
        <v>99</v>
      </c>
      <c r="AD1" s="7" t="s">
        <v>100</v>
      </c>
      <c r="AE1" s="7" t="s">
        <v>101</v>
      </c>
      <c r="AF1" s="7" t="s">
        <v>102</v>
      </c>
      <c r="AG1" s="7" t="s">
        <v>103</v>
      </c>
      <c r="AH1" s="7" t="s">
        <v>104</v>
      </c>
      <c r="AI1" s="7" t="s">
        <v>105</v>
      </c>
    </row>
    <row r="2" spans="1:35" x14ac:dyDescent="0.25">
      <c r="A2" t="s">
        <v>18</v>
      </c>
      <c r="B2" t="s">
        <v>54</v>
      </c>
      <c r="C2" s="1">
        <v>805</v>
      </c>
      <c r="D2" s="1">
        <v>127.256944297668</v>
      </c>
      <c r="E2" s="1">
        <v>115.777160425055</v>
      </c>
      <c r="F2" s="1">
        <v>145.97076280688799</v>
      </c>
      <c r="G2" s="1">
        <v>181.28137524089999</v>
      </c>
      <c r="H2" s="1">
        <v>154.341103130676</v>
      </c>
      <c r="I2" s="1">
        <v>72.221879909602706</v>
      </c>
      <c r="J2" s="1">
        <v>8.1507741892099599</v>
      </c>
      <c r="K2" s="1">
        <v>655.20201202354303</v>
      </c>
      <c r="L2" s="1">
        <v>10.094339622641501</v>
      </c>
      <c r="M2" s="1">
        <v>30.078826002149999</v>
      </c>
      <c r="N2" s="1">
        <v>25.133063428219899</v>
      </c>
      <c r="O2" s="1">
        <v>81.029212396444905</v>
      </c>
      <c r="P2" s="1">
        <v>104.592776527377</v>
      </c>
      <c r="Q2" s="1">
        <v>120.83337120598399</v>
      </c>
      <c r="R2" s="1">
        <v>213.50408853582701</v>
      </c>
      <c r="S2" s="1">
        <v>69.936334304899106</v>
      </c>
      <c r="T2" s="1">
        <v>2</v>
      </c>
      <c r="U2" s="9">
        <f>D2/$C2*100</f>
        <v>15.808316061822111</v>
      </c>
      <c r="V2" s="9">
        <f>E2/$C2*100</f>
        <v>14.382255953422982</v>
      </c>
      <c r="W2" s="9">
        <f>F2/$C2*100</f>
        <v>18.133014013278011</v>
      </c>
      <c r="X2" s="9">
        <f>G2/$C2*100</f>
        <v>22.519425495763972</v>
      </c>
      <c r="Y2" s="9">
        <f>H2/$C2*100</f>
        <v>19.172807842320001</v>
      </c>
      <c r="Z2" s="9">
        <f>I2/$C2*100</f>
        <v>8.9716621005717645</v>
      </c>
      <c r="AA2" s="9">
        <f>J2/$C2*100</f>
        <v>1.012518532821113</v>
      </c>
      <c r="AB2" s="9">
        <f>L2/$K2*100</f>
        <v>1.5406453944587073</v>
      </c>
      <c r="AC2" s="9">
        <f>M2/$K2*100</f>
        <v>4.5907713117750912</v>
      </c>
      <c r="AD2" s="9">
        <f>N2/$K2*100</f>
        <v>3.8359258621014138</v>
      </c>
      <c r="AE2" s="9">
        <f>O2/$K2*100</f>
        <v>12.367057931673953</v>
      </c>
      <c r="AF2" s="9">
        <f>P2/$K2*100</f>
        <v>15.963439459587422</v>
      </c>
      <c r="AG2" s="9">
        <f>Q2/$K2*100</f>
        <v>18.44215508935924</v>
      </c>
      <c r="AH2" s="9">
        <f>R2/$K2*100</f>
        <v>32.585994032044468</v>
      </c>
      <c r="AI2" s="9">
        <f>S2/$K2*100</f>
        <v>10.674010918999761</v>
      </c>
    </row>
    <row r="3" spans="1:35" x14ac:dyDescent="0.25">
      <c r="A3" t="s">
        <v>19</v>
      </c>
      <c r="B3" t="s">
        <v>55</v>
      </c>
      <c r="C3" s="1">
        <v>3446</v>
      </c>
      <c r="D3" s="1">
        <v>560.468501052178</v>
      </c>
      <c r="E3" s="1">
        <v>509.62757277139099</v>
      </c>
      <c r="F3" s="1">
        <v>629.58807277620895</v>
      </c>
      <c r="G3" s="1">
        <v>845.67643482379299</v>
      </c>
      <c r="H3" s="1">
        <v>554.33426636672198</v>
      </c>
      <c r="I3" s="1">
        <v>321.45084004206598</v>
      </c>
      <c r="J3" s="1">
        <v>24.854312167642799</v>
      </c>
      <c r="K3" s="1">
        <v>2852.3418608335201</v>
      </c>
      <c r="L3" s="1">
        <v>40.708622947480798</v>
      </c>
      <c r="M3" s="1">
        <v>100.25025647111801</v>
      </c>
      <c r="N3" s="1">
        <v>99.499672154327399</v>
      </c>
      <c r="O3" s="1">
        <v>349.026784983146</v>
      </c>
      <c r="P3" s="1">
        <v>427.05830980962497</v>
      </c>
      <c r="Q3" s="1">
        <v>603.43256747399801</v>
      </c>
      <c r="R3" s="1">
        <v>819.248622136893</v>
      </c>
      <c r="S3" s="1">
        <v>413.117024856927</v>
      </c>
      <c r="T3" s="1">
        <v>3</v>
      </c>
      <c r="U3" s="9">
        <f>D3/$C3*100</f>
        <v>16.264320982361522</v>
      </c>
      <c r="V3" s="9">
        <f>E3/$C3*100</f>
        <v>14.7889603241843</v>
      </c>
      <c r="W3" s="9">
        <f>F3/$C3*100</f>
        <v>18.270112384683951</v>
      </c>
      <c r="X3" s="9">
        <f>G3/$C3*100</f>
        <v>24.540813546830904</v>
      </c>
      <c r="Y3" s="9">
        <f>H3/$C3*100</f>
        <v>16.086310689690134</v>
      </c>
      <c r="Z3" s="9">
        <f>I3/$C3*100</f>
        <v>9.3282309936757386</v>
      </c>
      <c r="AA3" s="9">
        <f>J3/$C3*100</f>
        <v>0.72125107857349968</v>
      </c>
      <c r="AB3" s="9">
        <f>L3/$K3*100</f>
        <v>1.4271999968329463</v>
      </c>
      <c r="AC3" s="9">
        <f>M3/$K3*100</f>
        <v>3.5146648390113575</v>
      </c>
      <c r="AD3" s="9">
        <f>N3/$K3*100</f>
        <v>3.4883501701037796</v>
      </c>
      <c r="AE3" s="9">
        <f>O3/$K3*100</f>
        <v>12.236499059798964</v>
      </c>
      <c r="AF3" s="9">
        <f>P3/$K3*100</f>
        <v>14.97219935919002</v>
      </c>
      <c r="AG3" s="9">
        <f>Q3/$K3*100</f>
        <v>21.15568879593069</v>
      </c>
      <c r="AH3" s="9">
        <f>R3/$K3*100</f>
        <v>28.721964691058794</v>
      </c>
      <c r="AI3" s="9">
        <f>S3/$K3*100</f>
        <v>14.483433088073275</v>
      </c>
    </row>
    <row r="4" spans="1:35" x14ac:dyDescent="0.25">
      <c r="A4" t="s">
        <v>20</v>
      </c>
      <c r="B4" t="s">
        <v>56</v>
      </c>
      <c r="C4" s="1">
        <v>383.99999999999898</v>
      </c>
      <c r="D4" s="1">
        <v>51.011054475947603</v>
      </c>
      <c r="E4" s="1">
        <v>61.452022937240997</v>
      </c>
      <c r="F4" s="1">
        <v>69.213762344695496</v>
      </c>
      <c r="G4" s="1">
        <v>94.650939789741699</v>
      </c>
      <c r="H4" s="1">
        <v>72.576489327811203</v>
      </c>
      <c r="I4" s="1">
        <v>32.945046193054999</v>
      </c>
      <c r="J4" s="1">
        <v>2.1506849315068401</v>
      </c>
      <c r="K4" s="1">
        <v>308.62711054475898</v>
      </c>
      <c r="L4">
        <v>0</v>
      </c>
      <c r="M4" s="1">
        <v>5.3767123287671197</v>
      </c>
      <c r="N4" s="1">
        <v>10.558139534883701</v>
      </c>
      <c r="O4" s="1">
        <v>42.525485823510699</v>
      </c>
      <c r="P4" s="1">
        <v>47.706913029627202</v>
      </c>
      <c r="Q4" s="1">
        <v>68.920834660720004</v>
      </c>
      <c r="R4" s="1">
        <v>90.720611659764202</v>
      </c>
      <c r="S4" s="1">
        <v>42.818413507486397</v>
      </c>
      <c r="T4" s="1">
        <v>2</v>
      </c>
      <c r="U4" s="9">
        <f>D4/$C4*100</f>
        <v>13.284128769778055</v>
      </c>
      <c r="V4" s="9">
        <f>E4/$C4*100</f>
        <v>16.003130973239884</v>
      </c>
      <c r="W4" s="9">
        <f>F4/$C4*100</f>
        <v>18.024417277264501</v>
      </c>
      <c r="X4" s="9">
        <f>G4/$C4*100</f>
        <v>24.648682236911966</v>
      </c>
      <c r="Y4" s="9">
        <f>H4/$C4*100</f>
        <v>18.90012742911755</v>
      </c>
      <c r="Z4" s="9">
        <f>I4/$C4*100</f>
        <v>8.5794391127747609</v>
      </c>
      <c r="AA4" s="9">
        <f>J4/$C4*100</f>
        <v>0.56007420091324112</v>
      </c>
      <c r="AB4" s="9">
        <f>L4/$K4*100</f>
        <v>0</v>
      </c>
      <c r="AC4" s="9">
        <f>M4/$K4*100</f>
        <v>1.7421386991170875</v>
      </c>
      <c r="AD4" s="9">
        <f>N4/$K4*100</f>
        <v>3.421001971034717</v>
      </c>
      <c r="AE4" s="9">
        <f>O4/$K4*100</f>
        <v>13.778921024938084</v>
      </c>
      <c r="AF4" s="9">
        <f>P4/$K4*100</f>
        <v>15.457784296855689</v>
      </c>
      <c r="AG4" s="9">
        <f>Q4/$K4*100</f>
        <v>22.331425952524896</v>
      </c>
      <c r="AH4" s="9">
        <f>R4/$K4*100</f>
        <v>29.394893889792399</v>
      </c>
      <c r="AI4" s="9">
        <f>S4/$K4*100</f>
        <v>13.873834165737236</v>
      </c>
    </row>
    <row r="5" spans="1:35" x14ac:dyDescent="0.25">
      <c r="A5" t="s">
        <v>21</v>
      </c>
      <c r="B5" t="s">
        <v>57</v>
      </c>
      <c r="C5" s="1">
        <v>636.00000000000296</v>
      </c>
      <c r="D5" s="1">
        <v>80.251679339310698</v>
      </c>
      <c r="E5" s="1">
        <v>89.412742042216607</v>
      </c>
      <c r="F5" s="1">
        <v>107.701712005397</v>
      </c>
      <c r="G5" s="1">
        <v>157.45519701809101</v>
      </c>
      <c r="H5" s="1">
        <v>128.02278974226499</v>
      </c>
      <c r="I5" s="1">
        <v>70.107718192192493</v>
      </c>
      <c r="J5" s="1">
        <v>3.0481616605301101</v>
      </c>
      <c r="K5" s="1">
        <v>538.50856002698401</v>
      </c>
      <c r="L5">
        <v>0</v>
      </c>
      <c r="M5" s="1">
        <v>10.160538868433701</v>
      </c>
      <c r="N5" s="1">
        <v>35.561886039517802</v>
      </c>
      <c r="O5" s="1">
        <v>96.525119250119801</v>
      </c>
      <c r="P5" s="1">
        <v>60.963233210601999</v>
      </c>
      <c r="Q5" s="1">
        <v>76.204041513252406</v>
      </c>
      <c r="R5" s="1">
        <v>157.48835246072201</v>
      </c>
      <c r="S5" s="1">
        <v>101.605388684337</v>
      </c>
      <c r="T5" s="1">
        <v>1</v>
      </c>
      <c r="U5" s="9">
        <f>D5/$C5*100</f>
        <v>12.618188575363259</v>
      </c>
      <c r="V5" s="9">
        <f>E5/$C5*100</f>
        <v>14.058607239342169</v>
      </c>
      <c r="W5" s="9">
        <f>F5/$C5*100</f>
        <v>16.934231447389386</v>
      </c>
      <c r="X5" s="9">
        <f>G5/$C5*100</f>
        <v>24.757106449385262</v>
      </c>
      <c r="Y5" s="9">
        <f>H5/$C5*100</f>
        <v>20.129369456330881</v>
      </c>
      <c r="Z5" s="9">
        <f>I5/$C5*100</f>
        <v>11.023226130847826</v>
      </c>
      <c r="AA5" s="9">
        <f>J5/$C5*100</f>
        <v>0.47927070134121008</v>
      </c>
      <c r="AB5" s="9">
        <f>L5/$K5*100</f>
        <v>0</v>
      </c>
      <c r="AC5" s="9">
        <f>M5/$K5*100</f>
        <v>1.8867924528301963</v>
      </c>
      <c r="AD5" s="9">
        <f>N5/$K5*100</f>
        <v>6.6037735849056585</v>
      </c>
      <c r="AE5" s="9">
        <f>O5/$K5*100</f>
        <v>17.924528301886795</v>
      </c>
      <c r="AF5" s="9">
        <f>P5/$K5*100</f>
        <v>11.320754716981138</v>
      </c>
      <c r="AG5" s="9">
        <f>Q5/$K5*100</f>
        <v>14.150943396226406</v>
      </c>
      <c r="AH5" s="9">
        <f>R5/$K5*100</f>
        <v>29.245283018867973</v>
      </c>
      <c r="AI5" s="9">
        <f>S5/$K5*100</f>
        <v>18.867924528301959</v>
      </c>
    </row>
    <row r="6" spans="1:35" x14ac:dyDescent="0.25">
      <c r="A6" t="s">
        <v>22</v>
      </c>
      <c r="B6" t="s">
        <v>58</v>
      </c>
      <c r="C6" s="1">
        <v>21675</v>
      </c>
      <c r="D6" s="1">
        <v>3776.03996261371</v>
      </c>
      <c r="E6" s="1">
        <v>3386.7037673345799</v>
      </c>
      <c r="F6" s="1">
        <v>4118.4859987945101</v>
      </c>
      <c r="G6" s="1">
        <v>4966.9925332843904</v>
      </c>
      <c r="H6" s="1">
        <v>3310.7723801584302</v>
      </c>
      <c r="I6" s="1">
        <v>1867.43526572837</v>
      </c>
      <c r="J6" s="1">
        <v>248.57009208599601</v>
      </c>
      <c r="K6" s="1">
        <v>17905.053022706499</v>
      </c>
      <c r="L6" s="1">
        <v>270.13334080903701</v>
      </c>
      <c r="M6" s="1">
        <v>640.34802980217898</v>
      </c>
      <c r="N6" s="1">
        <v>1520.0210179986</v>
      </c>
      <c r="O6" s="1">
        <v>2631.9927945612098</v>
      </c>
      <c r="P6" s="1">
        <v>2727.4601310883199</v>
      </c>
      <c r="Q6" s="1">
        <v>3096.0616352433699</v>
      </c>
      <c r="R6" s="1">
        <v>5024.3793129476799</v>
      </c>
      <c r="S6" s="1">
        <v>1994.6567602560899</v>
      </c>
      <c r="T6" s="1">
        <v>18</v>
      </c>
      <c r="U6" s="9">
        <f>D6/$C6*100</f>
        <v>17.421176298102466</v>
      </c>
      <c r="V6" s="9">
        <f>E6/$C6*100</f>
        <v>15.624930875822745</v>
      </c>
      <c r="W6" s="9">
        <f>F6/$C6*100</f>
        <v>19.001088806433728</v>
      </c>
      <c r="X6" s="9">
        <f>G6/$C6*100</f>
        <v>22.915767166248628</v>
      </c>
      <c r="Y6" s="9">
        <f>H6/$C6*100</f>
        <v>15.274613057247659</v>
      </c>
      <c r="Z6" s="9">
        <f>I6/$C6*100</f>
        <v>8.6156182963246604</v>
      </c>
      <c r="AA6" s="9">
        <f>J6/$C6*100</f>
        <v>1.1468054998200508</v>
      </c>
      <c r="AB6" s="9">
        <f>L6/$K6*100</f>
        <v>1.508698915699743</v>
      </c>
      <c r="AC6" s="9">
        <f>M6/$K6*100</f>
        <v>3.5763537197578485</v>
      </c>
      <c r="AD6" s="9">
        <f>N6/$K6*100</f>
        <v>8.4893410595934444</v>
      </c>
      <c r="AE6" s="9">
        <f>O6/$K6*100</f>
        <v>14.699720750468698</v>
      </c>
      <c r="AF6" s="9">
        <f>P6/$K6*100</f>
        <v>15.232907311860288</v>
      </c>
      <c r="AG6" s="9">
        <f>Q6/$K6*100</f>
        <v>17.291552453472569</v>
      </c>
      <c r="AH6" s="9">
        <f>R6/$K6*100</f>
        <v>28.061236716674088</v>
      </c>
      <c r="AI6" s="9">
        <f>S6/$K6*100</f>
        <v>11.140189072473246</v>
      </c>
    </row>
    <row r="7" spans="1:35" x14ac:dyDescent="0.25">
      <c r="A7" t="s">
        <v>23</v>
      </c>
      <c r="B7" t="s">
        <v>59</v>
      </c>
      <c r="C7" s="1">
        <v>24483</v>
      </c>
      <c r="D7" s="1">
        <v>4549.97141460081</v>
      </c>
      <c r="E7" s="1">
        <v>3941.4382370820799</v>
      </c>
      <c r="F7" s="1">
        <v>4762.3745678608402</v>
      </c>
      <c r="G7" s="1">
        <v>5448.7686712536597</v>
      </c>
      <c r="H7" s="1">
        <v>3824.4540448663201</v>
      </c>
      <c r="I7" s="1">
        <v>1743.50914972998</v>
      </c>
      <c r="J7" s="1">
        <v>212.48391460631601</v>
      </c>
      <c r="K7" s="1">
        <v>19993.5276971516</v>
      </c>
      <c r="L7" s="1">
        <v>153.07730136052601</v>
      </c>
      <c r="M7" s="1">
        <v>549.88266884056998</v>
      </c>
      <c r="N7" s="1">
        <v>1444.9235934056701</v>
      </c>
      <c r="O7" s="1">
        <v>3201.0900657003499</v>
      </c>
      <c r="P7" s="1">
        <v>3297.86359993109</v>
      </c>
      <c r="Q7" s="1">
        <v>3904.7642187249999</v>
      </c>
      <c r="R7" s="1">
        <v>5009.1754011028397</v>
      </c>
      <c r="S7" s="1">
        <v>2432.7508480855299</v>
      </c>
      <c r="T7" s="1">
        <v>16</v>
      </c>
      <c r="U7" s="9">
        <f>D7/$C7*100</f>
        <v>18.584207060412574</v>
      </c>
      <c r="V7" s="9">
        <f>E7/$C7*100</f>
        <v>16.098673516652699</v>
      </c>
      <c r="W7" s="9">
        <f>F7/$C7*100</f>
        <v>19.45176068235445</v>
      </c>
      <c r="X7" s="9">
        <f>G7/$C7*100</f>
        <v>22.255314590751375</v>
      </c>
      <c r="Y7" s="9">
        <f>H7/$C7*100</f>
        <v>15.620855470597231</v>
      </c>
      <c r="Z7" s="9">
        <f>I7/$C7*100</f>
        <v>7.1213051902543807</v>
      </c>
      <c r="AA7" s="9">
        <f>J7/$C7*100</f>
        <v>0.86788348897731493</v>
      </c>
      <c r="AB7" s="9">
        <f>L7/$K7*100</f>
        <v>0.76563427764843295</v>
      </c>
      <c r="AC7" s="9">
        <f>M7/$K7*100</f>
        <v>2.7503033840241691</v>
      </c>
      <c r="AD7" s="9">
        <f>N7/$K7*100</f>
        <v>7.226956719656445</v>
      </c>
      <c r="AE7" s="9">
        <f>O7/$K7*100</f>
        <v>16.010631611330886</v>
      </c>
      <c r="AF7" s="9">
        <f>P7/$K7*100</f>
        <v>16.494655920080195</v>
      </c>
      <c r="AG7" s="9">
        <f>Q7/$K7*100</f>
        <v>19.530141343097227</v>
      </c>
      <c r="AH7" s="9">
        <f>R7/$K7*100</f>
        <v>25.053984854391043</v>
      </c>
      <c r="AI7" s="9">
        <f>S7/$K7*100</f>
        <v>12.167691889771481</v>
      </c>
    </row>
    <row r="8" spans="1:35" x14ac:dyDescent="0.25">
      <c r="A8" t="s">
        <v>24</v>
      </c>
      <c r="B8" t="s">
        <v>60</v>
      </c>
      <c r="C8" s="1">
        <v>7472.00000000001</v>
      </c>
      <c r="D8" s="1">
        <v>1313.35275177619</v>
      </c>
      <c r="E8" s="1">
        <v>1134.9021451881699</v>
      </c>
      <c r="F8" s="1">
        <v>1313.7646973753999</v>
      </c>
      <c r="G8" s="1">
        <v>1754.1539056755801</v>
      </c>
      <c r="H8" s="1">
        <v>1280.8579239486501</v>
      </c>
      <c r="I8" s="1">
        <v>581.31218118415995</v>
      </c>
      <c r="J8" s="1">
        <v>93.656394851855893</v>
      </c>
      <c r="K8" s="1">
        <v>6175.3551765589</v>
      </c>
      <c r="L8" s="1">
        <v>24.991979471822901</v>
      </c>
      <c r="M8" s="1">
        <v>223.881271128479</v>
      </c>
      <c r="N8" s="1">
        <v>430.82017804135597</v>
      </c>
      <c r="O8" s="1">
        <v>896.09009717489903</v>
      </c>
      <c r="P8" s="1">
        <v>921.54160288301398</v>
      </c>
      <c r="Q8" s="1">
        <v>1173.36198015271</v>
      </c>
      <c r="R8" s="1">
        <v>1789.8992487938399</v>
      </c>
      <c r="S8" s="1">
        <v>714.76881891277299</v>
      </c>
      <c r="T8" s="1">
        <v>10</v>
      </c>
      <c r="U8" s="9">
        <f>D8/$C8*100</f>
        <v>17.576990789295881</v>
      </c>
      <c r="V8" s="9">
        <f>E8/$C8*100</f>
        <v>15.188733206479771</v>
      </c>
      <c r="W8" s="9">
        <f>F8/$C8*100</f>
        <v>17.582503979863464</v>
      </c>
      <c r="X8" s="9">
        <f>G8/$C8*100</f>
        <v>23.476363833987925</v>
      </c>
      <c r="Y8" s="9">
        <f>H8/$C8*100</f>
        <v>17.142102836571844</v>
      </c>
      <c r="Z8" s="9">
        <f>I8/$C8*100</f>
        <v>7.7798739451841428</v>
      </c>
      <c r="AA8" s="9">
        <f>J8/$C8*100</f>
        <v>1.2534314086169134</v>
      </c>
      <c r="AB8" s="9">
        <f>L8/$K8*100</f>
        <v>0.40470513447858408</v>
      </c>
      <c r="AC8" s="9">
        <f>M8/$K8*100</f>
        <v>3.6253991021975942</v>
      </c>
      <c r="AD8" s="9">
        <f>N8/$K8*100</f>
        <v>6.9764437141479911</v>
      </c>
      <c r="AE8" s="9">
        <f>O8/$K8*100</f>
        <v>14.510745885133497</v>
      </c>
      <c r="AF8" s="9">
        <f>P8/$K8*100</f>
        <v>14.9228923120261</v>
      </c>
      <c r="AG8" s="9">
        <f>Q8/$K8*100</f>
        <v>19.000720551373107</v>
      </c>
      <c r="AH8" s="9">
        <f>R8/$K8*100</f>
        <v>28.984555505214317</v>
      </c>
      <c r="AI8" s="9">
        <f>S8/$K8*100</f>
        <v>11.574537795428705</v>
      </c>
    </row>
    <row r="9" spans="1:35" x14ac:dyDescent="0.25">
      <c r="A9" t="s">
        <v>25</v>
      </c>
      <c r="B9" t="s">
        <v>61</v>
      </c>
      <c r="C9" s="1">
        <v>24593</v>
      </c>
      <c r="D9" s="1">
        <v>4135.0032909551601</v>
      </c>
      <c r="E9" s="1">
        <v>3606.6429519846602</v>
      </c>
      <c r="F9" s="1">
        <v>4295.2851858942904</v>
      </c>
      <c r="G9" s="1">
        <v>5826.4056505970102</v>
      </c>
      <c r="H9" s="1">
        <v>4327.6860249803203</v>
      </c>
      <c r="I9" s="1">
        <v>2176.6555450321398</v>
      </c>
      <c r="J9" s="1">
        <v>225.32135055643201</v>
      </c>
      <c r="K9" s="1">
        <v>20587.3628387272</v>
      </c>
      <c r="L9" s="1">
        <v>55.603254818360199</v>
      </c>
      <c r="M9" s="1">
        <v>661.58041763513995</v>
      </c>
      <c r="N9" s="1">
        <v>997.14959818032605</v>
      </c>
      <c r="O9" s="1">
        <v>2816.2651200180799</v>
      </c>
      <c r="P9" s="1">
        <v>3176.7257669791502</v>
      </c>
      <c r="Q9" s="1">
        <v>3925.4597708116698</v>
      </c>
      <c r="R9" s="1">
        <v>6300.4988723459301</v>
      </c>
      <c r="S9" s="1">
        <v>2654.0800379386001</v>
      </c>
      <c r="T9" s="1">
        <v>28</v>
      </c>
      <c r="U9" s="9">
        <f>D9/$C9*100</f>
        <v>16.813740865104542</v>
      </c>
      <c r="V9" s="9">
        <f>E9/$C9*100</f>
        <v>14.665323270787054</v>
      </c>
      <c r="W9" s="9">
        <f>F9/$C9*100</f>
        <v>17.465478737422398</v>
      </c>
      <c r="X9" s="9">
        <f>G9/$C9*100</f>
        <v>23.691317247172002</v>
      </c>
      <c r="Y9" s="9">
        <f>H9/$C9*100</f>
        <v>17.597226954744521</v>
      </c>
      <c r="Z9" s="9">
        <f>I9/$C9*100</f>
        <v>8.8507117677068265</v>
      </c>
      <c r="AA9" s="9">
        <f>J9/$C9*100</f>
        <v>0.91620115706270899</v>
      </c>
      <c r="AB9" s="9">
        <f>L9/$K9*100</f>
        <v>0.27008439718060478</v>
      </c>
      <c r="AC9" s="9">
        <f>M9/$K9*100</f>
        <v>3.2135267776532848</v>
      </c>
      <c r="AD9" s="9">
        <f>N9/$K9*100</f>
        <v>4.8435032985602842</v>
      </c>
      <c r="AE9" s="9">
        <f>O9/$K9*100</f>
        <v>13.679581703006471</v>
      </c>
      <c r="AF9" s="9">
        <f>P9/$K9*100</f>
        <v>15.430464755803319</v>
      </c>
      <c r="AG9" s="9">
        <f>Q9/$K9*100</f>
        <v>19.06732689156004</v>
      </c>
      <c r="AH9" s="9">
        <f>R9/$K9*100</f>
        <v>30.603719969873783</v>
      </c>
      <c r="AI9" s="9">
        <f>S9/$K9*100</f>
        <v>12.891792206362487</v>
      </c>
    </row>
    <row r="10" spans="1:35" x14ac:dyDescent="0.25">
      <c r="A10" t="s">
        <v>26</v>
      </c>
      <c r="B10" t="s">
        <v>62</v>
      </c>
      <c r="C10" s="1">
        <v>26979</v>
      </c>
      <c r="D10" s="1">
        <v>4476.4158244175896</v>
      </c>
      <c r="E10" s="1">
        <v>4299.7665604425902</v>
      </c>
      <c r="F10" s="1">
        <v>5134.6412911398702</v>
      </c>
      <c r="G10" s="1">
        <v>6169.3074627476499</v>
      </c>
      <c r="H10" s="1">
        <v>4588.0590308661103</v>
      </c>
      <c r="I10" s="1">
        <v>2078.2842304455598</v>
      </c>
      <c r="J10" s="1">
        <v>232.52559994063799</v>
      </c>
      <c r="K10" s="1">
        <v>22554.797247386199</v>
      </c>
      <c r="L10" s="1">
        <v>152.15885733474201</v>
      </c>
      <c r="M10" s="1">
        <v>876.59503619965199</v>
      </c>
      <c r="N10" s="1">
        <v>1908.4534761960099</v>
      </c>
      <c r="O10" s="1">
        <v>3902.04691099607</v>
      </c>
      <c r="P10" s="1">
        <v>3720.07347949426</v>
      </c>
      <c r="Q10" s="1">
        <v>3390.0394832920401</v>
      </c>
      <c r="R10" s="1">
        <v>6058.5843748771103</v>
      </c>
      <c r="S10" s="1">
        <v>2546.8456289963201</v>
      </c>
      <c r="T10" s="1">
        <v>19</v>
      </c>
      <c r="U10" s="9">
        <f>D10/$C10*100</f>
        <v>16.592222930492568</v>
      </c>
      <c r="V10" s="9">
        <f>E10/$C10*100</f>
        <v>15.937457134966419</v>
      </c>
      <c r="W10" s="9">
        <f>F10/$C10*100</f>
        <v>19.031992628117685</v>
      </c>
      <c r="X10" s="9">
        <f>G10/$C10*100</f>
        <v>22.867072399820788</v>
      </c>
      <c r="Y10" s="9">
        <f>H10/$C10*100</f>
        <v>17.006038143986473</v>
      </c>
      <c r="Z10" s="9">
        <f>I10/$C10*100</f>
        <v>7.7033404886969858</v>
      </c>
      <c r="AA10" s="9">
        <f>J10/$C10*100</f>
        <v>0.86187627391911481</v>
      </c>
      <c r="AB10" s="9">
        <f>L10/$K10*100</f>
        <v>0.67461859960800663</v>
      </c>
      <c r="AC10" s="9">
        <f>M10/$K10*100</f>
        <v>3.8865125967879748</v>
      </c>
      <c r="AD10" s="9">
        <f>N10/$K10*100</f>
        <v>8.4614082550317509</v>
      </c>
      <c r="AE10" s="9">
        <f>O10/$K10*100</f>
        <v>17.300296997563414</v>
      </c>
      <c r="AF10" s="9">
        <f>P10/$K10*100</f>
        <v>16.493491112740404</v>
      </c>
      <c r="AG10" s="9">
        <f>Q10/$K10*100</f>
        <v>15.030237009489857</v>
      </c>
      <c r="AH10" s="9">
        <f>R10/$K10*100</f>
        <v>26.861621979684251</v>
      </c>
      <c r="AI10" s="9">
        <f>S10/$K10*100</f>
        <v>11.291813449094363</v>
      </c>
    </row>
    <row r="11" spans="1:35" x14ac:dyDescent="0.25">
      <c r="A11" t="s">
        <v>27</v>
      </c>
      <c r="B11" t="s">
        <v>63</v>
      </c>
      <c r="C11" s="1">
        <v>8369.9999999999909</v>
      </c>
      <c r="D11" s="1">
        <v>1419.4054562281699</v>
      </c>
      <c r="E11" s="1">
        <v>1198.6065434864199</v>
      </c>
      <c r="F11" s="1">
        <v>1504.1275606612401</v>
      </c>
      <c r="G11" s="1">
        <v>1889.0709936789799</v>
      </c>
      <c r="H11" s="1">
        <v>1487.19206253107</v>
      </c>
      <c r="I11" s="1">
        <v>755.60384202779198</v>
      </c>
      <c r="J11" s="1">
        <v>115.993541386323</v>
      </c>
      <c r="K11" s="1">
        <v>7049.3195024599299</v>
      </c>
      <c r="L11" s="1">
        <v>70.559577305568794</v>
      </c>
      <c r="M11" s="1">
        <v>253.766248962166</v>
      </c>
      <c r="N11" s="1">
        <v>296.06513544793302</v>
      </c>
      <c r="O11" s="1">
        <v>819.20093922535204</v>
      </c>
      <c r="P11" s="1">
        <v>1067.61183423135</v>
      </c>
      <c r="Q11" s="1">
        <v>1665.4665258897201</v>
      </c>
      <c r="R11" s="1">
        <v>1999.8343500424701</v>
      </c>
      <c r="S11" s="1">
        <v>876.81489135536196</v>
      </c>
      <c r="T11" s="1">
        <v>21</v>
      </c>
      <c r="U11" s="9">
        <f>D11/$C11*100</f>
        <v>16.958249178353302</v>
      </c>
      <c r="V11" s="9">
        <f>E11/$C11*100</f>
        <v>14.320269336755331</v>
      </c>
      <c r="W11" s="9">
        <f>F11/$C11*100</f>
        <v>17.970460700851156</v>
      </c>
      <c r="X11" s="9">
        <f>G11/$C11*100</f>
        <v>22.569545922090583</v>
      </c>
      <c r="Y11" s="9">
        <f>H11/$C11*100</f>
        <v>17.768125000371228</v>
      </c>
      <c r="Z11" s="9">
        <f>I11/$C11*100</f>
        <v>9.0275249943583358</v>
      </c>
      <c r="AA11" s="9">
        <f>J11/$C11*100</f>
        <v>1.385824867220109</v>
      </c>
      <c r="AB11" s="9">
        <f>L11/$K11*100</f>
        <v>1.0009416835333729</v>
      </c>
      <c r="AC11" s="9">
        <f>M11/$K11*100</f>
        <v>3.5998687373102007</v>
      </c>
      <c r="AD11" s="9">
        <f>N11/$K11*100</f>
        <v>4.199910861532353</v>
      </c>
      <c r="AE11" s="9">
        <f>O11/$K11*100</f>
        <v>11.620993188625992</v>
      </c>
      <c r="AF11" s="9">
        <f>P11/$K11*100</f>
        <v>15.144892125527809</v>
      </c>
      <c r="AG11" s="9">
        <f>Q11/$K11*100</f>
        <v>23.625919144515141</v>
      </c>
      <c r="AH11" s="9">
        <f>R11/$K11*100</f>
        <v>28.369183001913989</v>
      </c>
      <c r="AI11" s="9">
        <f>S11/$K11*100</f>
        <v>12.438291257041033</v>
      </c>
    </row>
    <row r="12" spans="1:35" x14ac:dyDescent="0.25">
      <c r="A12" t="s">
        <v>28</v>
      </c>
      <c r="B12" t="s">
        <v>64</v>
      </c>
      <c r="C12" s="1">
        <v>22018</v>
      </c>
      <c r="D12" s="1">
        <v>3696.5519563119201</v>
      </c>
      <c r="E12" s="1">
        <v>3504.0688328460101</v>
      </c>
      <c r="F12" s="1">
        <v>4114.7467619845102</v>
      </c>
      <c r="G12" s="1">
        <v>5045.3776774746002</v>
      </c>
      <c r="H12" s="1">
        <v>3751.7626713114601</v>
      </c>
      <c r="I12" s="1">
        <v>1737.2201052082</v>
      </c>
      <c r="J12" s="1">
        <v>168.27199486331099</v>
      </c>
      <c r="K12" s="1">
        <v>18318.659086076401</v>
      </c>
      <c r="L12" s="1">
        <v>73.634993807641393</v>
      </c>
      <c r="M12" s="1">
        <v>577.23395827096795</v>
      </c>
      <c r="N12" s="1">
        <v>1517.4619746866899</v>
      </c>
      <c r="O12" s="1">
        <v>3180.3025198338</v>
      </c>
      <c r="P12" s="1">
        <v>2838.7039742318202</v>
      </c>
      <c r="Q12" s="1">
        <v>2994.44795909603</v>
      </c>
      <c r="R12" s="1">
        <v>4990.5897373779198</v>
      </c>
      <c r="S12" s="1">
        <v>2146.28396877151</v>
      </c>
      <c r="T12" s="1">
        <v>10</v>
      </c>
      <c r="U12" s="9">
        <f>D12/$C12*100</f>
        <v>16.788772623816513</v>
      </c>
      <c r="V12" s="9">
        <f>E12/$C12*100</f>
        <v>15.914564596448406</v>
      </c>
      <c r="W12" s="9">
        <f>F12/$C12*100</f>
        <v>18.688104105661324</v>
      </c>
      <c r="X12" s="9">
        <f>G12/$C12*100</f>
        <v>22.914786435982379</v>
      </c>
      <c r="Y12" s="9">
        <f>H12/$C12*100</f>
        <v>17.039525258022799</v>
      </c>
      <c r="Z12" s="9">
        <f>I12/$C12*100</f>
        <v>7.8899995694804259</v>
      </c>
      <c r="AA12" s="9">
        <f>J12/$C12*100</f>
        <v>0.76424741058820511</v>
      </c>
      <c r="AB12" s="9">
        <f>L12/$K12*100</f>
        <v>0.40196716070560912</v>
      </c>
      <c r="AC12" s="9">
        <f>M12/$K12*100</f>
        <v>3.1510710230407115</v>
      </c>
      <c r="AD12" s="9">
        <f>N12/$K12*100</f>
        <v>8.2836956982297814</v>
      </c>
      <c r="AE12" s="9">
        <f>O12/$K12*100</f>
        <v>17.361000632688643</v>
      </c>
      <c r="AF12" s="9">
        <f>P12/$K12*100</f>
        <v>15.496243261546667</v>
      </c>
      <c r="AG12" s="9">
        <f>Q12/$K12*100</f>
        <v>16.346436412324756</v>
      </c>
      <c r="AH12" s="9">
        <f>R12/$K12*100</f>
        <v>27.243204395736338</v>
      </c>
      <c r="AI12" s="9">
        <f>S12/$K12*100</f>
        <v>11.716381415727376</v>
      </c>
    </row>
    <row r="13" spans="1:35" x14ac:dyDescent="0.25">
      <c r="A13" t="s">
        <v>29</v>
      </c>
      <c r="B13" t="s">
        <v>65</v>
      </c>
      <c r="C13" s="1">
        <v>17460</v>
      </c>
      <c r="D13" s="1">
        <v>3046.5445576071202</v>
      </c>
      <c r="E13" s="1">
        <v>2723.5774622830199</v>
      </c>
      <c r="F13" s="1">
        <v>3331.8090517752798</v>
      </c>
      <c r="G13" s="1">
        <v>3872.0518681610602</v>
      </c>
      <c r="H13" s="1">
        <v>3024.4037032900301</v>
      </c>
      <c r="I13" s="1">
        <v>1303.76705043062</v>
      </c>
      <c r="J13" s="1">
        <v>157.84630645286001</v>
      </c>
      <c r="K13" s="1">
        <v>14246.997607256701</v>
      </c>
      <c r="L13" s="1">
        <v>76.014880380251398</v>
      </c>
      <c r="M13" s="1">
        <v>461.94365684253597</v>
      </c>
      <c r="N13" s="1">
        <v>1482.4285518087099</v>
      </c>
      <c r="O13" s="1">
        <v>2512.23360066538</v>
      </c>
      <c r="P13" s="1">
        <v>2113.5462439419198</v>
      </c>
      <c r="Q13" s="1">
        <v>1899.03884903823</v>
      </c>
      <c r="R13" s="1">
        <v>3949.9098498139401</v>
      </c>
      <c r="S13" s="1">
        <v>1751.8819747657301</v>
      </c>
      <c r="T13" s="1">
        <v>7</v>
      </c>
      <c r="U13" s="9">
        <f>D13/$C13*100</f>
        <v>17.448708806455443</v>
      </c>
      <c r="V13" s="9">
        <f>E13/$C13*100</f>
        <v>15.598954537703435</v>
      </c>
      <c r="W13" s="9">
        <f>F13/$C13*100</f>
        <v>19.082526069732417</v>
      </c>
      <c r="X13" s="9">
        <f>G13/$C13*100</f>
        <v>22.176700275836541</v>
      </c>
      <c r="Y13" s="9">
        <f>H13/$C13*100</f>
        <v>17.321899789748169</v>
      </c>
      <c r="Z13" s="9">
        <f>I13/$C13*100</f>
        <v>7.467165237288774</v>
      </c>
      <c r="AA13" s="9">
        <f>J13/$C13*100</f>
        <v>0.90404528323516609</v>
      </c>
      <c r="AB13" s="9">
        <f>L13/$K13*100</f>
        <v>0.53355017299598095</v>
      </c>
      <c r="AC13" s="9">
        <f>M13/$K13*100</f>
        <v>3.2423930260734037</v>
      </c>
      <c r="AD13" s="9">
        <f>N13/$K13*100</f>
        <v>10.405199696626859</v>
      </c>
      <c r="AE13" s="9">
        <f>O13/$K13*100</f>
        <v>17.633424739158905</v>
      </c>
      <c r="AF13" s="9">
        <f>P13/$K13*100</f>
        <v>14.835029121261215</v>
      </c>
      <c r="AG13" s="9">
        <f>Q13/$K13*100</f>
        <v>13.329396841275216</v>
      </c>
      <c r="AH13" s="9">
        <f>R13/$K13*100</f>
        <v>27.724507006318689</v>
      </c>
      <c r="AI13" s="9">
        <f>S13/$K13*100</f>
        <v>12.296499396289713</v>
      </c>
    </row>
    <row r="14" spans="1:35" x14ac:dyDescent="0.25">
      <c r="A14" t="s">
        <v>30</v>
      </c>
      <c r="B14" t="s">
        <v>66</v>
      </c>
      <c r="C14" s="1">
        <v>109687</v>
      </c>
      <c r="D14" s="1">
        <v>18179.7694135112</v>
      </c>
      <c r="E14" s="1">
        <v>19216.244303904499</v>
      </c>
      <c r="F14" s="1">
        <v>20462.689677578299</v>
      </c>
      <c r="G14" s="1">
        <v>24640.311601535701</v>
      </c>
      <c r="H14" s="1">
        <v>17690.6654369809</v>
      </c>
      <c r="I14" s="1">
        <v>8503.8707520544503</v>
      </c>
      <c r="J14" s="1">
        <v>993.44881443489896</v>
      </c>
      <c r="K14" s="1">
        <v>91409.153722501098</v>
      </c>
      <c r="L14" s="1">
        <v>138.645319425905</v>
      </c>
      <c r="M14" s="1">
        <v>2668.2067310564298</v>
      </c>
      <c r="N14" s="1">
        <v>6223.4110022002596</v>
      </c>
      <c r="O14" s="1">
        <v>13171.2281603097</v>
      </c>
      <c r="P14" s="1">
        <v>16139.7117949002</v>
      </c>
      <c r="Q14" s="1">
        <v>16912.834184218202</v>
      </c>
      <c r="R14" s="1">
        <v>23887.192181050901</v>
      </c>
      <c r="S14" s="1">
        <v>12267.924349339501</v>
      </c>
      <c r="T14" s="1">
        <v>28</v>
      </c>
      <c r="U14" s="9">
        <f>D14/$C14*100</f>
        <v>16.574224305078268</v>
      </c>
      <c r="V14" s="9">
        <f>E14/$C14*100</f>
        <v>17.519162985499193</v>
      </c>
      <c r="W14" s="9">
        <f>F14/$C14*100</f>
        <v>18.655528620144864</v>
      </c>
      <c r="X14" s="9">
        <f>G14/$C14*100</f>
        <v>22.464204145920391</v>
      </c>
      <c r="Y14" s="9">
        <f>H14/$C14*100</f>
        <v>16.128315513215696</v>
      </c>
      <c r="Z14" s="9">
        <f>I14/$C14*100</f>
        <v>7.7528519806854508</v>
      </c>
      <c r="AA14" s="9">
        <f>J14/$C14*100</f>
        <v>0.90571244945608775</v>
      </c>
      <c r="AB14" s="9">
        <f>L14/$K14*100</f>
        <v>0.15167553114735416</v>
      </c>
      <c r="AC14" s="9">
        <f>M14/$K14*100</f>
        <v>2.9189710465502641</v>
      </c>
      <c r="AD14" s="9">
        <f>N14/$K14*100</f>
        <v>6.8083017386784057</v>
      </c>
      <c r="AE14" s="9">
        <f>O14/$K14*100</f>
        <v>14.409091019806144</v>
      </c>
      <c r="AF14" s="9">
        <f>P14/$K14*100</f>
        <v>17.656559696304551</v>
      </c>
      <c r="AG14" s="9">
        <f>Q14/$K14*100</f>
        <v>18.502341937834803</v>
      </c>
      <c r="AH14" s="9">
        <f>R14/$K14*100</f>
        <v>26.132166427847451</v>
      </c>
      <c r="AI14" s="9">
        <f>S14/$K14*100</f>
        <v>13.420892601831028</v>
      </c>
    </row>
    <row r="15" spans="1:35" x14ac:dyDescent="0.25">
      <c r="A15" t="s">
        <v>31</v>
      </c>
      <c r="B15" t="s">
        <v>67</v>
      </c>
      <c r="C15" s="1">
        <v>17381</v>
      </c>
      <c r="D15" s="1">
        <v>3130.5186880113702</v>
      </c>
      <c r="E15" s="1">
        <v>2663.9495731318998</v>
      </c>
      <c r="F15" s="1">
        <v>3408.2523721073999</v>
      </c>
      <c r="G15" s="1">
        <v>3836.94822338431</v>
      </c>
      <c r="H15" s="1">
        <v>2708.20563812301</v>
      </c>
      <c r="I15" s="1">
        <v>1472.49234020226</v>
      </c>
      <c r="J15" s="1">
        <v>160.63316503976301</v>
      </c>
      <c r="K15" s="1">
        <v>14274.1664318455</v>
      </c>
      <c r="L15" s="1">
        <v>135.11949931607799</v>
      </c>
      <c r="M15" s="1">
        <v>450.53190724661403</v>
      </c>
      <c r="N15" s="1">
        <v>1253.7307750831501</v>
      </c>
      <c r="O15" s="1">
        <v>2401.69231111416</v>
      </c>
      <c r="P15" s="1">
        <v>2545.5716927199401</v>
      </c>
      <c r="Q15" s="1">
        <v>2186.4202948276602</v>
      </c>
      <c r="R15" s="1">
        <v>3810.5391898815301</v>
      </c>
      <c r="S15" s="1">
        <v>1490.56076165632</v>
      </c>
      <c r="T15" s="1">
        <v>22</v>
      </c>
      <c r="U15" s="9">
        <f>D15/$C15*100</f>
        <v>18.0111540648488</v>
      </c>
      <c r="V15" s="9">
        <f>E15/$C15*100</f>
        <v>15.326791169276218</v>
      </c>
      <c r="W15" s="9">
        <f>F15/$C15*100</f>
        <v>19.609069513304181</v>
      </c>
      <c r="X15" s="9">
        <f>G15/$C15*100</f>
        <v>22.07553203719182</v>
      </c>
      <c r="Y15" s="9">
        <f>H15/$C15*100</f>
        <v>15.581414407243599</v>
      </c>
      <c r="Z15" s="9">
        <f>I15/$C15*100</f>
        <v>8.4718505276005978</v>
      </c>
      <c r="AA15" s="9">
        <f>J15/$C15*100</f>
        <v>0.92418828053485425</v>
      </c>
      <c r="AB15" s="9">
        <f>L15/$K15*100</f>
        <v>0.94660168046400206</v>
      </c>
      <c r="AC15" s="9">
        <f>M15/$K15*100</f>
        <v>3.1562747246766194</v>
      </c>
      <c r="AD15" s="9">
        <f>N15/$K15*100</f>
        <v>8.7832153356856715</v>
      </c>
      <c r="AE15" s="9">
        <f>O15/$K15*100</f>
        <v>16.825447024044866</v>
      </c>
      <c r="AF15" s="9">
        <f>P15/$K15*100</f>
        <v>17.833417487978835</v>
      </c>
      <c r="AG15" s="9">
        <f>Q15/$K15*100</f>
        <v>15.3173238189922</v>
      </c>
      <c r="AH15" s="9">
        <f>R15/$K15*100</f>
        <v>26.695353512064013</v>
      </c>
      <c r="AI15" s="9">
        <f>S15/$K15*100</f>
        <v>10.442366416093455</v>
      </c>
    </row>
    <row r="16" spans="1:35" x14ac:dyDescent="0.25">
      <c r="A16" t="s">
        <v>32</v>
      </c>
      <c r="B16" t="s">
        <v>68</v>
      </c>
      <c r="C16" s="1">
        <v>15427</v>
      </c>
      <c r="D16" s="1">
        <v>2496.6447328710901</v>
      </c>
      <c r="E16" s="1">
        <v>2124.3125676835598</v>
      </c>
      <c r="F16" s="1">
        <v>2714.0326142041599</v>
      </c>
      <c r="G16" s="1">
        <v>3516.8865751256499</v>
      </c>
      <c r="H16" s="1">
        <v>2800.5129556843499</v>
      </c>
      <c r="I16" s="1">
        <v>1571.51886162958</v>
      </c>
      <c r="J16" s="1">
        <v>203.091692801585</v>
      </c>
      <c r="K16" s="1">
        <v>13088.431157614899</v>
      </c>
      <c r="L16" s="1">
        <v>114.00938194314401</v>
      </c>
      <c r="M16" s="1">
        <v>420.68125781076498</v>
      </c>
      <c r="N16" s="1">
        <v>697.00083648228099</v>
      </c>
      <c r="O16" s="1">
        <v>1588.33136036873</v>
      </c>
      <c r="P16" s="1">
        <v>1991.1629006169401</v>
      </c>
      <c r="Q16" s="1">
        <v>2507.0070397770501</v>
      </c>
      <c r="R16" s="1">
        <v>4102.78540875421</v>
      </c>
      <c r="S16" s="1">
        <v>1667.45297186179</v>
      </c>
      <c r="T16" s="1">
        <v>23</v>
      </c>
      <c r="U16" s="9">
        <f>D16/$C16*100</f>
        <v>16.183604932074221</v>
      </c>
      <c r="V16" s="9">
        <f>E16/$C16*100</f>
        <v>13.770095078003239</v>
      </c>
      <c r="W16" s="9">
        <f>F16/$C16*100</f>
        <v>17.592743982654827</v>
      </c>
      <c r="X16" s="9">
        <f>G16/$C16*100</f>
        <v>22.796957121447136</v>
      </c>
      <c r="Y16" s="9">
        <f>H16/$C16*100</f>
        <v>18.15332181036073</v>
      </c>
      <c r="Z16" s="9">
        <f>I16/$C16*100</f>
        <v>10.186807944704608</v>
      </c>
      <c r="AA16" s="9">
        <f>J16/$C16*100</f>
        <v>1.3164691307550722</v>
      </c>
      <c r="AB16" s="9">
        <f>L16/$K16*100</f>
        <v>0.8710698827858594</v>
      </c>
      <c r="AC16" s="9">
        <f>M16/$K16*100</f>
        <v>3.2141457806882454</v>
      </c>
      <c r="AD16" s="9">
        <f>N16/$K16*100</f>
        <v>5.325319956905326</v>
      </c>
      <c r="AE16" s="9">
        <f>O16/$K16*100</f>
        <v>12.135383845791424</v>
      </c>
      <c r="AF16" s="9">
        <f>P16/$K16*100</f>
        <v>15.213151802830655</v>
      </c>
      <c r="AG16" s="9">
        <f>Q16/$K16*100</f>
        <v>19.154373886273326</v>
      </c>
      <c r="AH16" s="9">
        <f>R16/$K16*100</f>
        <v>31.346655373338567</v>
      </c>
      <c r="AI16" s="9">
        <f>S16/$K16*100</f>
        <v>12.739899471386678</v>
      </c>
    </row>
    <row r="17" spans="1:35" x14ac:dyDescent="0.25">
      <c r="A17" t="s">
        <v>33</v>
      </c>
      <c r="B17" t="s">
        <v>69</v>
      </c>
      <c r="C17" s="1">
        <v>9628.0000000000091</v>
      </c>
      <c r="D17" s="1">
        <v>1783.32608184674</v>
      </c>
      <c r="E17" s="1">
        <v>1587.56706916342</v>
      </c>
      <c r="F17" s="1">
        <v>1949.59207659305</v>
      </c>
      <c r="G17" s="1">
        <v>2082.2044777973802</v>
      </c>
      <c r="H17" s="1">
        <v>1484.4816294387499</v>
      </c>
      <c r="I17" s="1">
        <v>670.29063464026001</v>
      </c>
      <c r="J17" s="1">
        <v>70.538030520409706</v>
      </c>
      <c r="K17" s="1">
        <v>7787.6668670673698</v>
      </c>
      <c r="L17" s="1">
        <v>65.189681550239399</v>
      </c>
      <c r="M17" s="1">
        <v>258.619188708705</v>
      </c>
      <c r="N17" s="1">
        <v>333.83138956218198</v>
      </c>
      <c r="O17" s="1">
        <v>1109.0430087070999</v>
      </c>
      <c r="P17" s="1">
        <v>1268.1840528307901</v>
      </c>
      <c r="Q17" s="1">
        <v>1724.22971595888</v>
      </c>
      <c r="R17" s="1">
        <v>2085.0883222163998</v>
      </c>
      <c r="S17" s="1">
        <v>943.481507533078</v>
      </c>
      <c r="T17" s="1">
        <v>8</v>
      </c>
      <c r="U17" s="9">
        <f>D17/$C17*100</f>
        <v>18.522290006717267</v>
      </c>
      <c r="V17" s="9">
        <f>E17/$C17*100</f>
        <v>16.489063867505386</v>
      </c>
      <c r="W17" s="9">
        <f>F17/$C17*100</f>
        <v>20.249190658423849</v>
      </c>
      <c r="X17" s="9">
        <f>G17/$C17*100</f>
        <v>21.626552532170525</v>
      </c>
      <c r="Y17" s="9">
        <f>H17/$C17*100</f>
        <v>15.418380031561577</v>
      </c>
      <c r="Z17" s="9">
        <f>I17/$C17*100</f>
        <v>6.9618886024123317</v>
      </c>
      <c r="AA17" s="9">
        <f>J17/$C17*100</f>
        <v>0.73263430120907402</v>
      </c>
      <c r="AB17" s="9">
        <f>L17/$K17*100</f>
        <v>0.83708872840869364</v>
      </c>
      <c r="AC17" s="9">
        <f>M17/$K17*100</f>
        <v>3.3208815056324328</v>
      </c>
      <c r="AD17" s="9">
        <f>N17/$K17*100</f>
        <v>4.2866675637332969</v>
      </c>
      <c r="AE17" s="9">
        <f>O17/$K17*100</f>
        <v>14.24101759407611</v>
      </c>
      <c r="AF17" s="9">
        <f>P17/$K17*100</f>
        <v>16.284518514700601</v>
      </c>
      <c r="AG17" s="9">
        <f>Q17/$K17*100</f>
        <v>22.140517120093243</v>
      </c>
      <c r="AH17" s="9">
        <f>R17/$K17*100</f>
        <v>26.774236209741588</v>
      </c>
      <c r="AI17" s="9">
        <f>S17/$K17*100</f>
        <v>12.115072763614094</v>
      </c>
    </row>
    <row r="18" spans="1:35" x14ac:dyDescent="0.25">
      <c r="A18" t="s">
        <v>34</v>
      </c>
      <c r="B18" t="s">
        <v>70</v>
      </c>
      <c r="C18" s="1">
        <v>11276</v>
      </c>
      <c r="D18" s="1">
        <v>2026.1786496919401</v>
      </c>
      <c r="E18" s="1">
        <v>1692.48604864767</v>
      </c>
      <c r="F18" s="1">
        <v>2139.48381174018</v>
      </c>
      <c r="G18" s="1">
        <v>2628.4301320663199</v>
      </c>
      <c r="H18" s="1">
        <v>1831.4301447739799</v>
      </c>
      <c r="I18" s="1">
        <v>870.73384288056002</v>
      </c>
      <c r="J18" s="1">
        <v>87.257370199332897</v>
      </c>
      <c r="K18" s="1">
        <v>9121.7672850601703</v>
      </c>
      <c r="L18" s="1">
        <v>120.355039308961</v>
      </c>
      <c r="M18" s="1">
        <v>338.58154732520302</v>
      </c>
      <c r="N18" s="1">
        <v>1024.95986248757</v>
      </c>
      <c r="O18" s="1">
        <v>1550.46365455777</v>
      </c>
      <c r="P18" s="1">
        <v>1610.93893922595</v>
      </c>
      <c r="Q18" s="1">
        <v>1110.5144408527401</v>
      </c>
      <c r="R18" s="1">
        <v>2399.8693182888201</v>
      </c>
      <c r="S18" s="1">
        <v>966.084483013159</v>
      </c>
      <c r="T18" s="1">
        <v>11</v>
      </c>
      <c r="U18" s="9">
        <f>D18/$C18*100</f>
        <v>17.96894864927226</v>
      </c>
      <c r="V18" s="9">
        <f>E18/$C18*100</f>
        <v>15.009631506275896</v>
      </c>
      <c r="W18" s="9">
        <f>F18/$C18*100</f>
        <v>18.973783360590456</v>
      </c>
      <c r="X18" s="9">
        <f>G18/$C18*100</f>
        <v>23.309951508214969</v>
      </c>
      <c r="Y18" s="9">
        <f>H18/$C18*100</f>
        <v>16.24184236230915</v>
      </c>
      <c r="Z18" s="9">
        <f>I18/$C18*100</f>
        <v>7.7220099581461517</v>
      </c>
      <c r="AA18" s="9">
        <f>J18/$C18*100</f>
        <v>0.77383265519096212</v>
      </c>
      <c r="AB18" s="9">
        <f>L18/$K18*100</f>
        <v>1.3194267683860026</v>
      </c>
      <c r="AC18" s="9">
        <f>M18/$K18*100</f>
        <v>3.7117976894646203</v>
      </c>
      <c r="AD18" s="9">
        <f>N18/$K18*100</f>
        <v>11.236417576298747</v>
      </c>
      <c r="AE18" s="9">
        <f>O18/$K18*100</f>
        <v>16.997404188299708</v>
      </c>
      <c r="AF18" s="9">
        <f>P18/$K18*100</f>
        <v>17.660381907181307</v>
      </c>
      <c r="AG18" s="9">
        <f>Q18/$K18*100</f>
        <v>12.174334272609267</v>
      </c>
      <c r="AH18" s="9">
        <f>R18/$K18*100</f>
        <v>26.309258319047213</v>
      </c>
      <c r="AI18" s="9">
        <f>S18/$K18*100</f>
        <v>10.590979278713164</v>
      </c>
    </row>
    <row r="19" spans="1:35" x14ac:dyDescent="0.25">
      <c r="A19" t="s">
        <v>35</v>
      </c>
      <c r="B19" t="s">
        <v>71</v>
      </c>
      <c r="C19" s="1">
        <v>38588</v>
      </c>
      <c r="D19" s="1">
        <v>6692.4870657043002</v>
      </c>
      <c r="E19" s="1">
        <v>6656.9311177424497</v>
      </c>
      <c r="F19" s="1">
        <v>7448.7786090791797</v>
      </c>
      <c r="G19" s="1">
        <v>8710.2066972680095</v>
      </c>
      <c r="H19" s="1">
        <v>5796.0924971443701</v>
      </c>
      <c r="I19" s="1">
        <v>2941.62467178408</v>
      </c>
      <c r="J19" s="1">
        <v>341.87934127765197</v>
      </c>
      <c r="K19" s="1">
        <v>31962.369151329702</v>
      </c>
      <c r="L19" s="1">
        <v>154.91963373893699</v>
      </c>
      <c r="M19" s="1">
        <v>902.28334087275198</v>
      </c>
      <c r="N19" s="1">
        <v>2738.8670923569898</v>
      </c>
      <c r="O19" s="1">
        <v>5360.83259580707</v>
      </c>
      <c r="P19" s="1">
        <v>5708.5924453433299</v>
      </c>
      <c r="Q19" s="1">
        <v>4966.43125133579</v>
      </c>
      <c r="R19" s="1">
        <v>8124.3867398324701</v>
      </c>
      <c r="S19" s="1">
        <v>4006.0560520423301</v>
      </c>
      <c r="T19" s="1">
        <v>19</v>
      </c>
      <c r="U19" s="9">
        <f>D19/$C19*100</f>
        <v>17.343441136374778</v>
      </c>
      <c r="V19" s="9">
        <f>E19/$C19*100</f>
        <v>17.251298636214496</v>
      </c>
      <c r="W19" s="9">
        <f>F19/$C19*100</f>
        <v>19.303354952521975</v>
      </c>
      <c r="X19" s="9">
        <f>G19/$C19*100</f>
        <v>22.572319625966646</v>
      </c>
      <c r="Y19" s="9">
        <f>H19/$C19*100</f>
        <v>15.020453242314632</v>
      </c>
      <c r="Z19" s="9">
        <f>I19/$C19*100</f>
        <v>7.6231591991916661</v>
      </c>
      <c r="AA19" s="9">
        <f>J19/$C19*100</f>
        <v>0.88597320741591168</v>
      </c>
      <c r="AB19" s="9">
        <f>L19/$K19*100</f>
        <v>0.48469383794878051</v>
      </c>
      <c r="AC19" s="9">
        <f>M19/$K19*100</f>
        <v>2.8229551338975605</v>
      </c>
      <c r="AD19" s="9">
        <f>N19/$K19*100</f>
        <v>8.5690365422834969</v>
      </c>
      <c r="AE19" s="9">
        <f>O19/$K19*100</f>
        <v>16.772325513248283</v>
      </c>
      <c r="AF19" s="9">
        <f>P19/$K19*100</f>
        <v>17.860354526021862</v>
      </c>
      <c r="AG19" s="9">
        <f>Q19/$K19*100</f>
        <v>15.538370224752803</v>
      </c>
      <c r="AH19" s="9">
        <f>R19/$K19*100</f>
        <v>25.418599920946345</v>
      </c>
      <c r="AI19" s="9">
        <f>S19/$K19*100</f>
        <v>12.533664300900766</v>
      </c>
    </row>
    <row r="20" spans="1:35" x14ac:dyDescent="0.25">
      <c r="A20" t="s">
        <v>36</v>
      </c>
      <c r="B20" t="s">
        <v>72</v>
      </c>
      <c r="C20" s="1">
        <v>21637</v>
      </c>
      <c r="D20" s="1">
        <v>3333.2479634496899</v>
      </c>
      <c r="E20" s="1">
        <v>3569.9808086672701</v>
      </c>
      <c r="F20" s="1">
        <v>3909.1413861617998</v>
      </c>
      <c r="G20" s="1">
        <v>4855.2719831916202</v>
      </c>
      <c r="H20" s="1">
        <v>3929.2730049209699</v>
      </c>
      <c r="I20" s="1">
        <v>1851.0495999858499</v>
      </c>
      <c r="J20" s="1">
        <v>189.035253622786</v>
      </c>
      <c r="K20" s="1">
        <v>18193.8156115417</v>
      </c>
      <c r="L20" s="1">
        <v>135.870142667679</v>
      </c>
      <c r="M20" s="1">
        <v>687.99798079413597</v>
      </c>
      <c r="N20" s="1">
        <v>1981.66216008846</v>
      </c>
      <c r="O20" s="1">
        <v>2752.7391066943101</v>
      </c>
      <c r="P20" s="1">
        <v>2533.1443411244099</v>
      </c>
      <c r="Q20" s="1">
        <v>2709.5707449155898</v>
      </c>
      <c r="R20" s="1">
        <v>5209.5970503464396</v>
      </c>
      <c r="S20" s="1">
        <v>2183.2340849106399</v>
      </c>
      <c r="T20" s="1">
        <v>8</v>
      </c>
      <c r="U20" s="9">
        <f>D20/$C20*100</f>
        <v>15.405314800802744</v>
      </c>
      <c r="V20" s="9">
        <f>E20/$C20*100</f>
        <v>16.499426023327032</v>
      </c>
      <c r="W20" s="9">
        <f>F20/$C20*100</f>
        <v>18.066928807883716</v>
      </c>
      <c r="X20" s="9">
        <f>G20/$C20*100</f>
        <v>22.439672705049777</v>
      </c>
      <c r="Y20" s="9">
        <f>H20/$C20*100</f>
        <v>18.159971368123909</v>
      </c>
      <c r="Z20" s="9">
        <f>I20/$C20*100</f>
        <v>8.555019642214031</v>
      </c>
      <c r="AA20" s="9">
        <f>J20/$C20*100</f>
        <v>0.87366665259872445</v>
      </c>
      <c r="AB20" s="9">
        <f>L20/$K20*100</f>
        <v>0.74679300685825567</v>
      </c>
      <c r="AC20" s="9">
        <f>M20/$K20*100</f>
        <v>3.7814936431349082</v>
      </c>
      <c r="AD20" s="9">
        <f>N20/$K20*100</f>
        <v>10.89195473010809</v>
      </c>
      <c r="AE20" s="9">
        <f>O20/$K20*100</f>
        <v>15.130081371980275</v>
      </c>
      <c r="AF20" s="9">
        <f>P20/$K20*100</f>
        <v>13.923106594075005</v>
      </c>
      <c r="AG20" s="9">
        <f>Q20/$K20*100</f>
        <v>14.892811946476506</v>
      </c>
      <c r="AH20" s="9">
        <f>R20/$K20*100</f>
        <v>28.633889457699031</v>
      </c>
      <c r="AI20" s="9">
        <f>S20/$K20*100</f>
        <v>11.999869249667732</v>
      </c>
    </row>
    <row r="21" spans="1:35" x14ac:dyDescent="0.25">
      <c r="A21" t="s">
        <v>37</v>
      </c>
      <c r="B21" t="s">
        <v>73</v>
      </c>
      <c r="C21" s="1">
        <v>17670</v>
      </c>
      <c r="D21" s="1">
        <v>3092.3408802224099</v>
      </c>
      <c r="E21" s="1">
        <v>2671.5712336655201</v>
      </c>
      <c r="F21" s="1">
        <v>3387.2663827476199</v>
      </c>
      <c r="G21" s="1">
        <v>3922.8571386980302</v>
      </c>
      <c r="H21" s="1">
        <v>2929.0471423715699</v>
      </c>
      <c r="I21" s="1">
        <v>1475.74255123991</v>
      </c>
      <c r="J21" s="1">
        <v>191.174671054931</v>
      </c>
      <c r="K21" s="1">
        <v>14690.924603121801</v>
      </c>
      <c r="L21" s="1">
        <v>140.03191611131899</v>
      </c>
      <c r="M21" s="1">
        <v>435.13932892948799</v>
      </c>
      <c r="N21" s="1">
        <v>774.23436470977504</v>
      </c>
      <c r="O21" s="1">
        <v>2122.5856048726801</v>
      </c>
      <c r="P21" s="1">
        <v>2712.0495629101601</v>
      </c>
      <c r="Q21" s="1">
        <v>2667.61060599848</v>
      </c>
      <c r="R21" s="1">
        <v>3967.3136727053402</v>
      </c>
      <c r="S21" s="1">
        <v>1871.95954688456</v>
      </c>
      <c r="T21" s="1">
        <v>15</v>
      </c>
      <c r="U21" s="9">
        <f>D21/$C21*100</f>
        <v>17.500514319311883</v>
      </c>
      <c r="V21" s="9">
        <f>E21/$C21*100</f>
        <v>15.11924863421347</v>
      </c>
      <c r="W21" s="9">
        <f>F21/$C21*100</f>
        <v>19.169589036489075</v>
      </c>
      <c r="X21" s="9">
        <f>G21/$C21*100</f>
        <v>22.200662924154106</v>
      </c>
      <c r="Y21" s="9">
        <f>H21/$C21*100</f>
        <v>16.576384506913243</v>
      </c>
      <c r="Z21" s="9">
        <f>I21/$C21*100</f>
        <v>8.3516839345778724</v>
      </c>
      <c r="AA21" s="9">
        <f>J21/$C21*100</f>
        <v>1.0819166443402999</v>
      </c>
      <c r="AB21" s="9">
        <f>L21/$K21*100</f>
        <v>0.95318654131246716</v>
      </c>
      <c r="AC21" s="9">
        <f>M21/$K21*100</f>
        <v>2.9619601263015229</v>
      </c>
      <c r="AD21" s="9">
        <f>N21/$K21*100</f>
        <v>5.2701540959869284</v>
      </c>
      <c r="AE21" s="9">
        <f>O21/$K21*100</f>
        <v>14.448277846457898</v>
      </c>
      <c r="AF21" s="9">
        <f>P21/$K21*100</f>
        <v>18.460713918127748</v>
      </c>
      <c r="AG21" s="9">
        <f>Q21/$K21*100</f>
        <v>18.158221337761248</v>
      </c>
      <c r="AH21" s="9">
        <f>R21/$K21*100</f>
        <v>27.005200692829717</v>
      </c>
      <c r="AI21" s="9">
        <f>S21/$K21*100</f>
        <v>12.742285441222476</v>
      </c>
    </row>
    <row r="22" spans="1:35" x14ac:dyDescent="0.25">
      <c r="A22" t="s">
        <v>38</v>
      </c>
      <c r="B22" t="s">
        <v>74</v>
      </c>
      <c r="C22" s="1">
        <v>19030</v>
      </c>
      <c r="D22" s="1">
        <v>3087.02344595972</v>
      </c>
      <c r="E22" s="1">
        <v>2799.3238051960702</v>
      </c>
      <c r="F22" s="1">
        <v>3358.7656753944998</v>
      </c>
      <c r="G22" s="1">
        <v>4282.6478686895198</v>
      </c>
      <c r="H22" s="1">
        <v>3494.70643737208</v>
      </c>
      <c r="I22" s="1">
        <v>1806.99022008576</v>
      </c>
      <c r="J22" s="1">
        <v>200.54254730232799</v>
      </c>
      <c r="K22" s="1">
        <v>15927.7474836236</v>
      </c>
      <c r="L22" s="1">
        <v>54.695317081171602</v>
      </c>
      <c r="M22" s="1">
        <v>466.40962596239501</v>
      </c>
      <c r="N22" s="1">
        <v>760.93762569295404</v>
      </c>
      <c r="O22" s="1">
        <v>2070.5157569190301</v>
      </c>
      <c r="P22" s="1">
        <v>2404.4331199509802</v>
      </c>
      <c r="Q22" s="1">
        <v>3200.9785929751802</v>
      </c>
      <c r="R22" s="1">
        <v>4853.9677733322496</v>
      </c>
      <c r="S22" s="1">
        <v>2115.8096717096701</v>
      </c>
      <c r="T22" s="1">
        <v>12</v>
      </c>
      <c r="U22" s="9">
        <f>D22/$C22*100</f>
        <v>16.221878328742616</v>
      </c>
      <c r="V22" s="9">
        <f>E22/$C22*100</f>
        <v>14.710056779800684</v>
      </c>
      <c r="W22" s="9">
        <f>F22/$C22*100</f>
        <v>17.649845903281662</v>
      </c>
      <c r="X22" s="9">
        <f>G22/$C22*100</f>
        <v>22.504718174931789</v>
      </c>
      <c r="Y22" s="9">
        <f>H22/$C22*100</f>
        <v>18.364195677204833</v>
      </c>
      <c r="Z22" s="9">
        <f>I22/$C22*100</f>
        <v>9.4954819762782972</v>
      </c>
      <c r="AA22" s="9">
        <f>J22/$C22*100</f>
        <v>1.0538231597599999</v>
      </c>
      <c r="AB22" s="9">
        <f>L22/$K22*100</f>
        <v>0.34339643529260855</v>
      </c>
      <c r="AC22" s="9">
        <f>M22/$K22*100</f>
        <v>2.9282836536801105</v>
      </c>
      <c r="AD22" s="9">
        <f>N22/$K22*100</f>
        <v>4.7774340124071264</v>
      </c>
      <c r="AE22" s="9">
        <f>O22/$K22*100</f>
        <v>12.999426058504934</v>
      </c>
      <c r="AF22" s="9">
        <f>P22/$K22*100</f>
        <v>15.095876692062966</v>
      </c>
      <c r="AG22" s="9">
        <f>Q22/$K22*100</f>
        <v>20.096869292197933</v>
      </c>
      <c r="AH22" s="9">
        <f>R22/$K22*100</f>
        <v>30.474916671820317</v>
      </c>
      <c r="AI22" s="9">
        <f>S22/$K22*100</f>
        <v>13.283797184034201</v>
      </c>
    </row>
    <row r="23" spans="1:35" x14ac:dyDescent="0.25">
      <c r="A23" t="s">
        <v>39</v>
      </c>
      <c r="B23" t="s">
        <v>75</v>
      </c>
      <c r="C23" s="1">
        <v>9165</v>
      </c>
      <c r="D23" s="1">
        <v>1494.9101560404799</v>
      </c>
      <c r="E23" s="1">
        <v>1348.1418396516799</v>
      </c>
      <c r="F23" s="1">
        <v>1647.88244405776</v>
      </c>
      <c r="G23" s="1">
        <v>2148.87542625366</v>
      </c>
      <c r="H23" s="1">
        <v>1600.3624403602701</v>
      </c>
      <c r="I23" s="1">
        <v>799.11445249133897</v>
      </c>
      <c r="J23" s="1">
        <v>125.713241144817</v>
      </c>
      <c r="K23" s="1">
        <v>7784.0796865614802</v>
      </c>
      <c r="L23" s="1">
        <v>45.158595947320002</v>
      </c>
      <c r="M23" s="1">
        <v>286.38318557489998</v>
      </c>
      <c r="N23" s="1">
        <v>781.463913610438</v>
      </c>
      <c r="O23" s="1">
        <v>1347.4520393789201</v>
      </c>
      <c r="P23" s="1">
        <v>980.42684214831297</v>
      </c>
      <c r="Q23" s="1">
        <v>1128.79947257804</v>
      </c>
      <c r="R23" s="1">
        <v>2357.4788194704201</v>
      </c>
      <c r="S23" s="1">
        <v>856.91681785313096</v>
      </c>
      <c r="T23" s="1">
        <v>3</v>
      </c>
      <c r="U23" s="9">
        <f>D23/$C23*100</f>
        <v>16.311076443431315</v>
      </c>
      <c r="V23" s="9">
        <f>E23/$C23*100</f>
        <v>14.709676373722639</v>
      </c>
      <c r="W23" s="9">
        <f>F23/$C23*100</f>
        <v>17.98016851126852</v>
      </c>
      <c r="X23" s="9">
        <f>G23/$C23*100</f>
        <v>23.446540384655318</v>
      </c>
      <c r="Y23" s="9">
        <f>H23/$C23*100</f>
        <v>17.461674199239173</v>
      </c>
      <c r="Z23" s="9">
        <f>I23/$C23*100</f>
        <v>8.7191975176359957</v>
      </c>
      <c r="AA23" s="9">
        <f>J23/$C23*100</f>
        <v>1.3716665700471031</v>
      </c>
      <c r="AB23" s="9">
        <f>L23/$K23*100</f>
        <v>0.58014046317231693</v>
      </c>
      <c r="AC23" s="9">
        <f>M23/$K23*100</f>
        <v>3.6790885641794628</v>
      </c>
      <c r="AD23" s="9">
        <f>N23/$K23*100</f>
        <v>10.039258911487838</v>
      </c>
      <c r="AE23" s="9">
        <f>O23/$K23*100</f>
        <v>17.310357725463373</v>
      </c>
      <c r="AF23" s="9">
        <f>P23/$K23*100</f>
        <v>12.595282700419069</v>
      </c>
      <c r="AG23" s="9">
        <f>Q23/$K23*100</f>
        <v>14.501386394165666</v>
      </c>
      <c r="AH23" s="9">
        <f>R23/$K23*100</f>
        <v>30.28590295061338</v>
      </c>
      <c r="AI23" s="9">
        <f>S23/$K23*100</f>
        <v>11.008582290498921</v>
      </c>
    </row>
    <row r="24" spans="1:35" x14ac:dyDescent="0.25">
      <c r="A24" t="s">
        <v>40</v>
      </c>
      <c r="B24" t="s">
        <v>76</v>
      </c>
      <c r="C24" s="1">
        <v>14139</v>
      </c>
      <c r="D24" s="1">
        <v>2180.59253271938</v>
      </c>
      <c r="E24" s="1">
        <v>2170.9075244594601</v>
      </c>
      <c r="F24" s="1">
        <v>2479.86695690137</v>
      </c>
      <c r="G24" s="1">
        <v>3201.2532127743898</v>
      </c>
      <c r="H24" s="1">
        <v>2612.1523537901198</v>
      </c>
      <c r="I24" s="1">
        <v>1349.8116929873399</v>
      </c>
      <c r="J24" s="1">
        <v>144.41572636794299</v>
      </c>
      <c r="K24" s="1">
        <v>11883.256354974401</v>
      </c>
      <c r="L24" s="1">
        <v>93.341066911688003</v>
      </c>
      <c r="M24" s="1">
        <v>331.18502841572399</v>
      </c>
      <c r="N24" s="1">
        <v>521.356956464257</v>
      </c>
      <c r="O24" s="1">
        <v>1323.97924948183</v>
      </c>
      <c r="P24" s="1">
        <v>1624.36134805395</v>
      </c>
      <c r="Q24" s="1">
        <v>2597.0372841642902</v>
      </c>
      <c r="R24" s="1">
        <v>3349.38929554381</v>
      </c>
      <c r="S24" s="1">
        <v>2042.60612593883</v>
      </c>
      <c r="T24" s="1">
        <v>23</v>
      </c>
      <c r="U24" s="9">
        <f>D24/$C24*100</f>
        <v>15.422537185935214</v>
      </c>
      <c r="V24" s="9">
        <f>E24/$C24*100</f>
        <v>15.354038648132542</v>
      </c>
      <c r="W24" s="9">
        <f>F24/$C24*100</f>
        <v>17.539196243732725</v>
      </c>
      <c r="X24" s="9">
        <f>G24/$C24*100</f>
        <v>22.641298626312963</v>
      </c>
      <c r="Y24" s="9">
        <f>H24/$C24*100</f>
        <v>18.474802700262536</v>
      </c>
      <c r="Z24" s="9">
        <f>I24/$C24*100</f>
        <v>9.5467267344744329</v>
      </c>
      <c r="AA24" s="9">
        <f>J24/$C24*100</f>
        <v>1.0213998611496073</v>
      </c>
      <c r="AB24" s="9">
        <f>L24/$K24*100</f>
        <v>0.78548391218215952</v>
      </c>
      <c r="AC24" s="9">
        <f>M24/$K24*100</f>
        <v>2.7869888397811766</v>
      </c>
      <c r="AD24" s="9">
        <f>N24/$K24*100</f>
        <v>4.3873239867118903</v>
      </c>
      <c r="AE24" s="9">
        <f>O24/$K24*100</f>
        <v>11.141552533515819</v>
      </c>
      <c r="AF24" s="9">
        <f>P24/$K24*100</f>
        <v>13.669328503327144</v>
      </c>
      <c r="AG24" s="9">
        <f>Q24/$K24*100</f>
        <v>21.854592769743245</v>
      </c>
      <c r="AH24" s="9">
        <f>R24/$K24*100</f>
        <v>28.185786753154879</v>
      </c>
      <c r="AI24" s="9">
        <f>S24/$K24*100</f>
        <v>17.1889427015835</v>
      </c>
    </row>
    <row r="25" spans="1:35" x14ac:dyDescent="0.25">
      <c r="A25" t="s">
        <v>41</v>
      </c>
      <c r="B25" t="s">
        <v>77</v>
      </c>
      <c r="C25" s="1">
        <v>33087</v>
      </c>
      <c r="D25" s="1">
        <v>5393.1154224267602</v>
      </c>
      <c r="E25" s="1">
        <v>4890.8410260905903</v>
      </c>
      <c r="F25" s="1">
        <v>5910.2849402292904</v>
      </c>
      <c r="G25" s="1">
        <v>7652.8109694062496</v>
      </c>
      <c r="H25" s="1">
        <v>5853.8428751109304</v>
      </c>
      <c r="I25" s="1">
        <v>3039.9594576467098</v>
      </c>
      <c r="J25" s="1">
        <v>346.14530908945198</v>
      </c>
      <c r="K25" s="1">
        <v>27749.358673579402</v>
      </c>
      <c r="L25" s="1">
        <v>78.499537650946195</v>
      </c>
      <c r="M25" s="1">
        <v>792.33831560205897</v>
      </c>
      <c r="N25" s="1">
        <v>2136.0607424476998</v>
      </c>
      <c r="O25" s="1">
        <v>3933.4639221051002</v>
      </c>
      <c r="P25" s="1">
        <v>4369.1818801886502</v>
      </c>
      <c r="Q25" s="1">
        <v>4387.3410255913204</v>
      </c>
      <c r="R25" s="1">
        <v>8460.1458928808406</v>
      </c>
      <c r="S25" s="1">
        <v>3592.3273571127502</v>
      </c>
      <c r="T25" s="1">
        <v>30</v>
      </c>
      <c r="U25" s="9">
        <f>D25/$C25*100</f>
        <v>16.299801802601504</v>
      </c>
      <c r="V25" s="9">
        <f>E25/$C25*100</f>
        <v>14.781760286791156</v>
      </c>
      <c r="W25" s="9">
        <f>F25/$C25*100</f>
        <v>17.862861366183971</v>
      </c>
      <c r="X25" s="9">
        <f>G25/$C25*100</f>
        <v>23.129358870270046</v>
      </c>
      <c r="Y25" s="9">
        <f>H25/$C25*100</f>
        <v>17.692274534140086</v>
      </c>
      <c r="Z25" s="9">
        <f>I25/$C25*100</f>
        <v>9.1877760378599138</v>
      </c>
      <c r="AA25" s="9">
        <f>J25/$C25*100</f>
        <v>1.0461671021532686</v>
      </c>
      <c r="AB25" s="9">
        <f>L25/$K25*100</f>
        <v>0.28288775454002413</v>
      </c>
      <c r="AC25" s="9">
        <f>M25/$K25*100</f>
        <v>2.8553391987269845</v>
      </c>
      <c r="AD25" s="9">
        <f>N25/$K25*100</f>
        <v>7.6976940893465642</v>
      </c>
      <c r="AE25" s="9">
        <f>O25/$K25*100</f>
        <v>14.174972360172825</v>
      </c>
      <c r="AF25" s="9">
        <f>P25/$K25*100</f>
        <v>15.745163452547164</v>
      </c>
      <c r="AG25" s="9">
        <f>Q25/$K25*100</f>
        <v>15.810603326730488</v>
      </c>
      <c r="AH25" s="9">
        <f>R25/$K25*100</f>
        <v>30.487716824013951</v>
      </c>
      <c r="AI25" s="9">
        <f>S25/$K25*100</f>
        <v>12.94562299392188</v>
      </c>
    </row>
    <row r="26" spans="1:35" x14ac:dyDescent="0.25">
      <c r="A26" t="s">
        <v>42</v>
      </c>
      <c r="B26" t="s">
        <v>78</v>
      </c>
      <c r="C26" s="1">
        <v>48466</v>
      </c>
      <c r="D26" s="1">
        <v>8563.8035268853291</v>
      </c>
      <c r="E26" s="1">
        <v>8332.9867834885408</v>
      </c>
      <c r="F26" s="1">
        <v>9650.0351581746199</v>
      </c>
      <c r="G26" s="1">
        <v>10452.7180055644</v>
      </c>
      <c r="H26" s="1">
        <v>7450.5715528811097</v>
      </c>
      <c r="I26" s="1">
        <v>3607.8203710930202</v>
      </c>
      <c r="J26" s="1">
        <v>408.06460191300999</v>
      </c>
      <c r="K26" s="1">
        <v>39986.656453311502</v>
      </c>
      <c r="L26" s="1">
        <v>352.55917801408998</v>
      </c>
      <c r="M26" s="1">
        <v>1164.0031878136799</v>
      </c>
      <c r="N26" s="1">
        <v>3020.1761822355502</v>
      </c>
      <c r="O26" s="1">
        <v>6339.7416904701504</v>
      </c>
      <c r="P26" s="1">
        <v>6021.4115979540102</v>
      </c>
      <c r="Q26" s="1">
        <v>7186.8513079371096</v>
      </c>
      <c r="R26" s="1">
        <v>10514.181362616</v>
      </c>
      <c r="S26" s="1">
        <v>5387.7319462709502</v>
      </c>
      <c r="T26" s="1">
        <v>22</v>
      </c>
      <c r="U26" s="9">
        <f>D26/$C26*100</f>
        <v>17.66971387547008</v>
      </c>
      <c r="V26" s="9">
        <f>E26/$C26*100</f>
        <v>17.193469202097429</v>
      </c>
      <c r="W26" s="9">
        <f>F26/$C26*100</f>
        <v>19.91093789084022</v>
      </c>
      <c r="X26" s="9">
        <f>G26/$C26*100</f>
        <v>21.567115102472663</v>
      </c>
      <c r="Y26" s="9">
        <f>H26/$C26*100</f>
        <v>15.37277999604075</v>
      </c>
      <c r="Z26" s="9">
        <f>I26/$C26*100</f>
        <v>7.4440233794681214</v>
      </c>
      <c r="AA26" s="9">
        <f>J26/$C26*100</f>
        <v>0.84196055361079936</v>
      </c>
      <c r="AB26" s="9">
        <f>L26/$K26*100</f>
        <v>0.88169206751691975</v>
      </c>
      <c r="AC26" s="9">
        <f>M26/$K26*100</f>
        <v>2.9109790391521542</v>
      </c>
      <c r="AD26" s="9">
        <f>N26/$K26*100</f>
        <v>7.5529600374612818</v>
      </c>
      <c r="AE26" s="9">
        <f>O26/$K26*100</f>
        <v>15.854643155454735</v>
      </c>
      <c r="AF26" s="9">
        <f>P26/$K26*100</f>
        <v>15.058552357296046</v>
      </c>
      <c r="AG26" s="9">
        <f>Q26/$K26*100</f>
        <v>17.973123900290318</v>
      </c>
      <c r="AH26" s="9">
        <f>R26/$K26*100</f>
        <v>26.294224861967088</v>
      </c>
      <c r="AI26" s="9">
        <f>S26/$K26*100</f>
        <v>13.47382458086156</v>
      </c>
    </row>
    <row r="27" spans="1:35" x14ac:dyDescent="0.25">
      <c r="A27" t="s">
        <v>43</v>
      </c>
      <c r="B27" t="s">
        <v>79</v>
      </c>
      <c r="C27" s="1">
        <v>20167</v>
      </c>
      <c r="D27" s="1">
        <v>3035.71403268317</v>
      </c>
      <c r="E27" s="1">
        <v>2763.62303771712</v>
      </c>
      <c r="F27" s="1">
        <v>3819.5942847267202</v>
      </c>
      <c r="G27" s="1">
        <v>5459.7572341163605</v>
      </c>
      <c r="H27" s="1">
        <v>3443.2673458176</v>
      </c>
      <c r="I27" s="1">
        <v>1479.2191934062</v>
      </c>
      <c r="J27" s="1">
        <v>165.82487153284299</v>
      </c>
      <c r="K27" s="1">
        <v>16993.769822691</v>
      </c>
      <c r="L27" s="1">
        <v>70.047477855513804</v>
      </c>
      <c r="M27" s="1">
        <v>452.69441250237202</v>
      </c>
      <c r="N27" s="1">
        <v>1069.6634317099999</v>
      </c>
      <c r="O27" s="1">
        <v>2497.66408119378</v>
      </c>
      <c r="P27" s="1">
        <v>2758.6366221262401</v>
      </c>
      <c r="Q27" s="1">
        <v>4108.52220351509</v>
      </c>
      <c r="R27" s="1">
        <v>3982.78177419037</v>
      </c>
      <c r="S27" s="1">
        <v>2053.7598195975902</v>
      </c>
      <c r="T27" s="1">
        <v>22</v>
      </c>
      <c r="U27" s="9">
        <f>D27/$C27*100</f>
        <v>15.052878626881391</v>
      </c>
      <c r="V27" s="9">
        <f>E27/$C27*100</f>
        <v>13.703689382243864</v>
      </c>
      <c r="W27" s="9">
        <f>F27/$C27*100</f>
        <v>18.939823894117719</v>
      </c>
      <c r="X27" s="9">
        <f>G27/$C27*100</f>
        <v>27.072728884397083</v>
      </c>
      <c r="Y27" s="9">
        <f>H27/$C27*100</f>
        <v>17.07377074338077</v>
      </c>
      <c r="Z27" s="9">
        <f>I27/$C27*100</f>
        <v>7.3348499697833098</v>
      </c>
      <c r="AA27" s="9">
        <f>J27/$C27*100</f>
        <v>0.82225849919592886</v>
      </c>
      <c r="AB27" s="9">
        <f>L27/$K27*100</f>
        <v>0.41219504904663723</v>
      </c>
      <c r="AC27" s="9">
        <f>M27/$K27*100</f>
        <v>2.663884571967722</v>
      </c>
      <c r="AD27" s="9">
        <f>N27/$K27*100</f>
        <v>6.2944446280643831</v>
      </c>
      <c r="AE27" s="9">
        <f>O27/$K27*100</f>
        <v>14.697528019114181</v>
      </c>
      <c r="AF27" s="9">
        <f>P27/$K27*100</f>
        <v>16.233223416047213</v>
      </c>
      <c r="AG27" s="9">
        <f>Q27/$K27*100</f>
        <v>24.176637946626588</v>
      </c>
      <c r="AH27" s="9">
        <f>R27/$K27*100</f>
        <v>23.436717195453269</v>
      </c>
      <c r="AI27" s="9">
        <f>S27/$K27*100</f>
        <v>12.085369173679751</v>
      </c>
    </row>
    <row r="28" spans="1:35" x14ac:dyDescent="0.25">
      <c r="A28" t="s">
        <v>44</v>
      </c>
      <c r="B28" t="s">
        <v>80</v>
      </c>
      <c r="C28" s="1">
        <v>21631</v>
      </c>
      <c r="D28" s="1">
        <v>3680.79257089664</v>
      </c>
      <c r="E28" s="1">
        <v>3139.6578604020101</v>
      </c>
      <c r="F28" s="1">
        <v>4209.6362049965901</v>
      </c>
      <c r="G28" s="1">
        <v>5149.89930722589</v>
      </c>
      <c r="H28" s="1">
        <v>3609.1674243509101</v>
      </c>
      <c r="I28" s="1">
        <v>1664.9204759238501</v>
      </c>
      <c r="J28" s="1">
        <v>176.92615620409299</v>
      </c>
      <c r="K28" s="1">
        <v>17938.291149752898</v>
      </c>
      <c r="L28" s="1">
        <v>142.03698987919401</v>
      </c>
      <c r="M28" s="1">
        <v>409.44354028899699</v>
      </c>
      <c r="N28" s="1">
        <v>836.94015536588802</v>
      </c>
      <c r="O28" s="1">
        <v>2251.4336375473599</v>
      </c>
      <c r="P28" s="1">
        <v>3069.7351376308702</v>
      </c>
      <c r="Q28" s="1">
        <v>4500.68727468214</v>
      </c>
      <c r="R28" s="1">
        <v>4681.0765583800203</v>
      </c>
      <c r="S28" s="1">
        <v>2046.93785597845</v>
      </c>
      <c r="T28" s="1">
        <v>21</v>
      </c>
      <c r="U28" s="9">
        <f>D28/$C28*100</f>
        <v>17.016284826853312</v>
      </c>
      <c r="V28" s="9">
        <f>E28/$C28*100</f>
        <v>14.51462188711576</v>
      </c>
      <c r="W28" s="9">
        <f>F28/$C28*100</f>
        <v>19.461126184626647</v>
      </c>
      <c r="X28" s="9">
        <f>G28/$C28*100</f>
        <v>23.807957594313208</v>
      </c>
      <c r="Y28" s="9">
        <f>H28/$C28*100</f>
        <v>16.685162148541028</v>
      </c>
      <c r="Z28" s="9">
        <f>I28/$C28*100</f>
        <v>7.6969186626778692</v>
      </c>
      <c r="AA28" s="9">
        <f>J28/$C28*100</f>
        <v>0.8179286958720956</v>
      </c>
      <c r="AB28" s="9">
        <f>L28/$K28*100</f>
        <v>0.79180892256367785</v>
      </c>
      <c r="AC28" s="9">
        <f>M28/$K28*100</f>
        <v>2.2825113990561867</v>
      </c>
      <c r="AD28" s="9">
        <f>N28/$K28*100</f>
        <v>4.6656626786739217</v>
      </c>
      <c r="AE28" s="9">
        <f>O28/$K28*100</f>
        <v>12.550992838458717</v>
      </c>
      <c r="AF28" s="9">
        <f>P28/$K28*100</f>
        <v>17.112751220303146</v>
      </c>
      <c r="AG28" s="9">
        <f>Q28/$K28*100</f>
        <v>25.089832900522062</v>
      </c>
      <c r="AH28" s="9">
        <f>R28/$K28*100</f>
        <v>26.095443090433406</v>
      </c>
      <c r="AI28" s="9">
        <f>S28/$K28*100</f>
        <v>11.410996949989</v>
      </c>
    </row>
    <row r="29" spans="1:35" x14ac:dyDescent="0.25">
      <c r="A29" t="s">
        <v>45</v>
      </c>
      <c r="B29" t="s">
        <v>81</v>
      </c>
      <c r="C29" s="1">
        <v>491369</v>
      </c>
      <c r="D29" s="1">
        <v>84621.6259726516</v>
      </c>
      <c r="E29" s="1">
        <v>115130.27704811801</v>
      </c>
      <c r="F29" s="1">
        <v>96190.666352528104</v>
      </c>
      <c r="G29" s="1">
        <v>88536.628177339604</v>
      </c>
      <c r="H29" s="1">
        <v>68275.794174112598</v>
      </c>
      <c r="I29" s="1">
        <v>33843.4721631867</v>
      </c>
      <c r="J29" s="1">
        <v>4770.5361120629505</v>
      </c>
      <c r="K29" s="1">
        <v>406745.438575015</v>
      </c>
      <c r="L29" s="1">
        <v>262.192968979326</v>
      </c>
      <c r="M29" s="1">
        <v>10596.837844374</v>
      </c>
      <c r="N29" s="1">
        <v>51147.614802513097</v>
      </c>
      <c r="O29" s="1">
        <v>60368.209736537501</v>
      </c>
      <c r="P29" s="1">
        <v>64493.357664402902</v>
      </c>
      <c r="Q29" s="1">
        <v>43165.365441501999</v>
      </c>
      <c r="R29" s="1">
        <v>89052.101447075402</v>
      </c>
      <c r="S29" s="1">
        <v>87659.758669630799</v>
      </c>
      <c r="T29" s="1">
        <v>43</v>
      </c>
      <c r="U29" s="9">
        <f>D29/$C29*100</f>
        <v>17.221604531961031</v>
      </c>
      <c r="V29" s="9">
        <f>E29/$C29*100</f>
        <v>23.43051292371273</v>
      </c>
      <c r="W29" s="9">
        <f>F29/$C29*100</f>
        <v>19.576055134232746</v>
      </c>
      <c r="X29" s="9">
        <f>G29/$C29*100</f>
        <v>18.018358540595685</v>
      </c>
      <c r="Y29" s="9">
        <f>H29/$C29*100</f>
        <v>13.895014576441046</v>
      </c>
      <c r="Z29" s="9">
        <f>I29/$C29*100</f>
        <v>6.8875879762839531</v>
      </c>
      <c r="AA29" s="9">
        <f>J29/$C29*100</f>
        <v>0.97086631677272084</v>
      </c>
      <c r="AB29" s="9">
        <f>L29/$K29*100</f>
        <v>6.4461194672001329E-2</v>
      </c>
      <c r="AC29" s="9">
        <f>M29/$K29*100</f>
        <v>2.6052751523160977</v>
      </c>
      <c r="AD29" s="9">
        <f>N29/$K29*100</f>
        <v>12.574846562927117</v>
      </c>
      <c r="AE29" s="9">
        <f>O29/$K29*100</f>
        <v>14.841766867264807</v>
      </c>
      <c r="AF29" s="9">
        <f>P29/$K29*100</f>
        <v>15.855951056353041</v>
      </c>
      <c r="AG29" s="9">
        <f>Q29/$K29*100</f>
        <v>10.612378492239962</v>
      </c>
      <c r="AH29" s="9">
        <f>R29/$K29*100</f>
        <v>21.893816869602524</v>
      </c>
      <c r="AI29" s="9">
        <f>S29/$K29*100</f>
        <v>21.55150380462446</v>
      </c>
    </row>
    <row r="30" spans="1:35" x14ac:dyDescent="0.25">
      <c r="A30" t="s">
        <v>46</v>
      </c>
      <c r="B30" t="s">
        <v>82</v>
      </c>
      <c r="C30" s="1">
        <v>8193</v>
      </c>
      <c r="D30" s="1">
        <v>1495.45889669644</v>
      </c>
      <c r="E30" s="1">
        <v>1163.3077378343801</v>
      </c>
      <c r="F30" s="1">
        <v>1547.32573136065</v>
      </c>
      <c r="G30" s="1">
        <v>1980.2098769905899</v>
      </c>
      <c r="H30" s="1">
        <v>1396.3217432210899</v>
      </c>
      <c r="I30" s="1">
        <v>562.56073984782404</v>
      </c>
      <c r="J30" s="1">
        <v>47.815274049024403</v>
      </c>
      <c r="K30" s="1">
        <v>6671.2011438767904</v>
      </c>
      <c r="L30" s="1">
        <v>76.913404406678694</v>
      </c>
      <c r="M30" s="1">
        <v>273.98871877350899</v>
      </c>
      <c r="N30" s="1">
        <v>941.671896818905</v>
      </c>
      <c r="O30" s="1">
        <v>1238.82149479584</v>
      </c>
      <c r="P30" s="1">
        <v>1049.8841845791701</v>
      </c>
      <c r="Q30" s="1">
        <v>475.62126615616398</v>
      </c>
      <c r="R30" s="1">
        <v>1847.3302641948901</v>
      </c>
      <c r="S30" s="1">
        <v>766.969914151642</v>
      </c>
      <c r="T30" s="1">
        <v>6</v>
      </c>
      <c r="U30" s="9">
        <f>D30/$C30*100</f>
        <v>18.252885349645307</v>
      </c>
      <c r="V30" s="9">
        <f>E30/$C30*100</f>
        <v>14.198800657077751</v>
      </c>
      <c r="W30" s="9">
        <f>F30/$C30*100</f>
        <v>18.885948143056876</v>
      </c>
      <c r="X30" s="9">
        <f>G30/$C30*100</f>
        <v>24.169533467479432</v>
      </c>
      <c r="Y30" s="9">
        <f>H30/$C30*100</f>
        <v>17.042862726975343</v>
      </c>
      <c r="Z30" s="9">
        <f>I30/$C30*100</f>
        <v>6.8663583528356398</v>
      </c>
      <c r="AA30" s="9">
        <f>J30/$C30*100</f>
        <v>0.58361130292962771</v>
      </c>
      <c r="AB30" s="9">
        <f>L30/$K30*100</f>
        <v>1.152916884799287</v>
      </c>
      <c r="AC30" s="9">
        <f>M30/$K30*100</f>
        <v>4.1070372915526834</v>
      </c>
      <c r="AD30" s="9">
        <f>N30/$K30*100</f>
        <v>14.115477505624686</v>
      </c>
      <c r="AE30" s="9">
        <f>O30/$K30*100</f>
        <v>18.569691845266892</v>
      </c>
      <c r="AF30" s="9">
        <f>P30/$K30*100</f>
        <v>15.737558528613905</v>
      </c>
      <c r="AG30" s="9">
        <f>Q30/$K30*100</f>
        <v>7.1294697296410607</v>
      </c>
      <c r="AH30" s="9">
        <f>R30/$K30*100</f>
        <v>27.691119250548685</v>
      </c>
      <c r="AI30" s="9">
        <f>S30/$K30*100</f>
        <v>11.496728963952927</v>
      </c>
    </row>
    <row r="31" spans="1:35" x14ac:dyDescent="0.25">
      <c r="A31" t="s">
        <v>47</v>
      </c>
      <c r="B31" t="s">
        <v>83</v>
      </c>
      <c r="C31" s="1">
        <v>10870</v>
      </c>
      <c r="D31" s="1">
        <v>1840.1444491325999</v>
      </c>
      <c r="E31" s="1">
        <v>1412.13603421987</v>
      </c>
      <c r="F31" s="1">
        <v>1919.5143869158801</v>
      </c>
      <c r="G31" s="1">
        <v>2626.8726112455802</v>
      </c>
      <c r="H31" s="1">
        <v>1941.1881193408899</v>
      </c>
      <c r="I31" s="1">
        <v>1033.5262671851599</v>
      </c>
      <c r="J31" s="1">
        <v>96.618131960032201</v>
      </c>
      <c r="K31" s="1">
        <v>9023.6166327923002</v>
      </c>
      <c r="L31" s="1">
        <v>58.764984567607598</v>
      </c>
      <c r="M31" s="1">
        <v>313.42066735360601</v>
      </c>
      <c r="N31" s="1">
        <v>573.73418139404305</v>
      </c>
      <c r="O31" s="1">
        <v>1443.9701729148401</v>
      </c>
      <c r="P31" s="1">
        <v>1293.6391968883299</v>
      </c>
      <c r="Q31" s="1">
        <v>1531.0331626095599</v>
      </c>
      <c r="R31" s="1">
        <v>2904.4430737358498</v>
      </c>
      <c r="S31" s="1">
        <v>904.61119332846204</v>
      </c>
      <c r="T31" s="1">
        <v>18</v>
      </c>
      <c r="U31" s="9">
        <f>D31/$C31*100</f>
        <v>16.928651785948482</v>
      </c>
      <c r="V31" s="9">
        <f>E31/$C31*100</f>
        <v>12.991131869548022</v>
      </c>
      <c r="W31" s="9">
        <f>F31/$C31*100</f>
        <v>17.658826006585834</v>
      </c>
      <c r="X31" s="9">
        <f>G31/$C31*100</f>
        <v>24.166261373004417</v>
      </c>
      <c r="Y31" s="9">
        <f>H31/$C31*100</f>
        <v>17.858216369281415</v>
      </c>
      <c r="Z31" s="9">
        <f>I31/$C31*100</f>
        <v>9.5080613356500443</v>
      </c>
      <c r="AA31" s="9">
        <f>J31/$C31*100</f>
        <v>0.88885125998189696</v>
      </c>
      <c r="AB31" s="9">
        <f>L31/$K31*100</f>
        <v>0.65123538553325211</v>
      </c>
      <c r="AC31" s="9">
        <f>M31/$K31*100</f>
        <v>3.4733375774699775</v>
      </c>
      <c r="AD31" s="9">
        <f>N31/$K31*100</f>
        <v>6.3581400312271983</v>
      </c>
      <c r="AE31" s="9">
        <f>O31/$K31*100</f>
        <v>16.002122338258211</v>
      </c>
      <c r="AF31" s="9">
        <f>P31/$K31*100</f>
        <v>14.336149789289326</v>
      </c>
      <c r="AG31" s="9">
        <f>Q31/$K31*100</f>
        <v>16.966957096179204</v>
      </c>
      <c r="AH31" s="9">
        <f>R31/$K31*100</f>
        <v>32.187128420116494</v>
      </c>
      <c r="AI31" s="9">
        <f>S31/$K31*100</f>
        <v>10.024929361926315</v>
      </c>
    </row>
    <row r="32" spans="1:35" x14ac:dyDescent="0.25">
      <c r="A32" t="s">
        <v>48</v>
      </c>
      <c r="B32" t="s">
        <v>84</v>
      </c>
      <c r="C32" s="1">
        <v>8350.9999999999909</v>
      </c>
      <c r="D32" s="1">
        <v>1364.5368802902001</v>
      </c>
      <c r="E32" s="1">
        <v>1166.1531640467499</v>
      </c>
      <c r="F32" s="1">
        <v>1402.4284562676301</v>
      </c>
      <c r="G32" s="1">
        <v>2176.3921805723498</v>
      </c>
      <c r="H32" s="1">
        <v>1450.43530834341</v>
      </c>
      <c r="I32" s="1">
        <v>717.97501007658104</v>
      </c>
      <c r="J32" s="1">
        <v>73.079000403063304</v>
      </c>
      <c r="K32" s="1">
        <v>7088.8694074969699</v>
      </c>
      <c r="L32" s="1">
        <v>10.0564288593309</v>
      </c>
      <c r="M32" s="1">
        <v>406.41072148327299</v>
      </c>
      <c r="N32" s="1">
        <v>1003.04715840387</v>
      </c>
      <c r="O32" s="1">
        <v>1330.4171704957701</v>
      </c>
      <c r="P32" s="1">
        <v>878.16001612253103</v>
      </c>
      <c r="Q32" s="1">
        <v>652.708585247884</v>
      </c>
      <c r="R32" s="1">
        <v>1950.24788391777</v>
      </c>
      <c r="S32" s="1">
        <v>857.82144296654599</v>
      </c>
      <c r="T32" s="1">
        <v>2</v>
      </c>
      <c r="U32" s="9">
        <f>D32/$C32*100</f>
        <v>16.339802182854768</v>
      </c>
      <c r="V32" s="9">
        <f>E32/$C32*100</f>
        <v>13.964233792920025</v>
      </c>
      <c r="W32" s="9">
        <f>F32/$C32*100</f>
        <v>16.793539172166586</v>
      </c>
      <c r="X32" s="9">
        <f>G32/$C32*100</f>
        <v>26.061455880401773</v>
      </c>
      <c r="Y32" s="9">
        <f>H32/$C32*100</f>
        <v>17.368402686425714</v>
      </c>
      <c r="Z32" s="9">
        <f>I32/$C32*100</f>
        <v>8.5974734771474299</v>
      </c>
      <c r="AA32" s="9">
        <f>J32/$C32*100</f>
        <v>0.87509280808362333</v>
      </c>
      <c r="AB32" s="9">
        <f>L32/$K32*100</f>
        <v>0.14186223897276951</v>
      </c>
      <c r="AC32" s="9">
        <f>M32/$K32*100</f>
        <v>5.7330823594163762</v>
      </c>
      <c r="AD32" s="9">
        <f>N32/$K32*100</f>
        <v>14.149606950624289</v>
      </c>
      <c r="AE32" s="9">
        <f>O32/$K32*100</f>
        <v>18.767691912743686</v>
      </c>
      <c r="AF32" s="9">
        <f>P32/$K32*100</f>
        <v>12.387871261866048</v>
      </c>
      <c r="AG32" s="9">
        <f>Q32/$K32*100</f>
        <v>9.207513183380124</v>
      </c>
      <c r="AH32" s="9">
        <f>R32/$K32*100</f>
        <v>27.511409391393894</v>
      </c>
      <c r="AI32" s="9">
        <f>S32/$K32*100</f>
        <v>12.100962701602889</v>
      </c>
    </row>
    <row r="33" spans="1:35" x14ac:dyDescent="0.25">
      <c r="A33" t="s">
        <v>49</v>
      </c>
      <c r="B33" t="s">
        <v>85</v>
      </c>
      <c r="C33" s="1">
        <v>12729</v>
      </c>
      <c r="D33" s="1">
        <v>2155.7578764046202</v>
      </c>
      <c r="E33" s="1">
        <v>2006.7247337752201</v>
      </c>
      <c r="F33" s="1">
        <v>2267.7652244563001</v>
      </c>
      <c r="G33" s="1">
        <v>3044.1882399412102</v>
      </c>
      <c r="H33" s="1">
        <v>2093.5555226849801</v>
      </c>
      <c r="I33" s="1">
        <v>1015.91890875076</v>
      </c>
      <c r="J33" s="1">
        <v>145.089493986907</v>
      </c>
      <c r="K33" s="1">
        <v>10548.6597214829</v>
      </c>
      <c r="L33" s="1">
        <v>84.836587079478093</v>
      </c>
      <c r="M33" s="1">
        <v>301.056385100081</v>
      </c>
      <c r="N33" s="1">
        <v>771.13586760623605</v>
      </c>
      <c r="O33" s="1">
        <v>1765.1815422319701</v>
      </c>
      <c r="P33" s="1">
        <v>1775.90231997921</v>
      </c>
      <c r="Q33" s="1">
        <v>1651.10232339145</v>
      </c>
      <c r="R33" s="1">
        <v>3041.3847690746902</v>
      </c>
      <c r="S33" s="1">
        <v>1158.0599270197399</v>
      </c>
      <c r="T33" s="1">
        <v>13</v>
      </c>
      <c r="U33" s="9">
        <f>D33/$C33*100</f>
        <v>16.935799170434603</v>
      </c>
      <c r="V33" s="9">
        <f>E33/$C33*100</f>
        <v>15.764983374775868</v>
      </c>
      <c r="W33" s="9">
        <f>F33/$C33*100</f>
        <v>17.815737484926547</v>
      </c>
      <c r="X33" s="9">
        <f>G33/$C33*100</f>
        <v>23.915376227050121</v>
      </c>
      <c r="Y33" s="9">
        <f>H33/$C33*100</f>
        <v>16.447132710228455</v>
      </c>
      <c r="Z33" s="9">
        <f>I33/$C33*100</f>
        <v>7.9811368430415586</v>
      </c>
      <c r="AA33" s="9">
        <f>J33/$C33*100</f>
        <v>1.1398341895428314</v>
      </c>
      <c r="AB33" s="9">
        <f>L33/$K33*100</f>
        <v>0.80424043735815953</v>
      </c>
      <c r="AC33" s="9">
        <f>M33/$K33*100</f>
        <v>2.8539775957220788</v>
      </c>
      <c r="AD33" s="9">
        <f>N33/$K33*100</f>
        <v>7.3102734182976565</v>
      </c>
      <c r="AE33" s="9">
        <f>O33/$K33*100</f>
        <v>16.73370445950669</v>
      </c>
      <c r="AF33" s="9">
        <f>P33/$K33*100</f>
        <v>16.835336117274611</v>
      </c>
      <c r="AG33" s="9">
        <f>Q33/$K33*100</f>
        <v>15.652247460678756</v>
      </c>
      <c r="AH33" s="9">
        <f>R33/$K33*100</f>
        <v>28.83195447930461</v>
      </c>
      <c r="AI33" s="9">
        <f>S33/$K33*100</f>
        <v>10.978266031857014</v>
      </c>
    </row>
    <row r="34" spans="1:35" x14ac:dyDescent="0.25">
      <c r="A34" t="s">
        <v>50</v>
      </c>
      <c r="B34" t="s">
        <v>86</v>
      </c>
      <c r="C34" s="1">
        <v>14729</v>
      </c>
      <c r="D34" s="1">
        <v>2222.4018794547901</v>
      </c>
      <c r="E34" s="1">
        <v>2076.5569518392199</v>
      </c>
      <c r="F34" s="1">
        <v>2409.31718440655</v>
      </c>
      <c r="G34" s="1">
        <v>3761.6199492901201</v>
      </c>
      <c r="H34" s="1">
        <v>2812.2124828135402</v>
      </c>
      <c r="I34" s="1">
        <v>1268.9580838167301</v>
      </c>
      <c r="J34" s="1">
        <v>177.933468379045</v>
      </c>
      <c r="K34" s="1">
        <v>12493.544162386799</v>
      </c>
      <c r="L34" s="1">
        <v>60.034964702483599</v>
      </c>
      <c r="M34" s="1">
        <v>345.83642522499298</v>
      </c>
      <c r="N34" s="1">
        <v>766.32319242082303</v>
      </c>
      <c r="O34" s="1">
        <v>1624.0688959915401</v>
      </c>
      <c r="P34" s="1">
        <v>2006.24474178795</v>
      </c>
      <c r="Q34" s="1">
        <v>2474.4556563761798</v>
      </c>
      <c r="R34" s="1">
        <v>3526.37877574497</v>
      </c>
      <c r="S34" s="1">
        <v>1690.20151013789</v>
      </c>
      <c r="T34" s="1">
        <v>10</v>
      </c>
      <c r="U34" s="9">
        <f>D34/$C34*100</f>
        <v>15.088613479902167</v>
      </c>
      <c r="V34" s="9">
        <f>E34/$C34*100</f>
        <v>14.098424549115485</v>
      </c>
      <c r="W34" s="9">
        <f>F34/$C34*100</f>
        <v>16.357642639734877</v>
      </c>
      <c r="X34" s="9">
        <f>G34/$C34*100</f>
        <v>25.538868553806232</v>
      </c>
      <c r="Y34" s="9">
        <f>H34/$C34*100</f>
        <v>19.093030638967619</v>
      </c>
      <c r="Z34" s="9">
        <f>I34/$C34*100</f>
        <v>8.6153716057894645</v>
      </c>
      <c r="AA34" s="9">
        <f>J34/$C34*100</f>
        <v>1.2080485326841266</v>
      </c>
      <c r="AB34" s="9">
        <f>L34/$K34*100</f>
        <v>0.48052789442427013</v>
      </c>
      <c r="AC34" s="9">
        <f>M34/$K34*100</f>
        <v>2.7681210449967586</v>
      </c>
      <c r="AD34" s="9">
        <f>N34/$K34*100</f>
        <v>6.1337534206500353</v>
      </c>
      <c r="AE34" s="9">
        <f>O34/$K34*100</f>
        <v>12.999264859374168</v>
      </c>
      <c r="AF34" s="9">
        <f>P34/$K34*100</f>
        <v>16.058251491422045</v>
      </c>
      <c r="AG34" s="9">
        <f>Q34/$K34*100</f>
        <v>19.805874331687264</v>
      </c>
      <c r="AH34" s="9">
        <f>R34/$K34*100</f>
        <v>28.225607801199637</v>
      </c>
      <c r="AI34" s="9">
        <f>S34/$K34*100</f>
        <v>13.528599156246065</v>
      </c>
    </row>
    <row r="35" spans="1:35" x14ac:dyDescent="0.25">
      <c r="A35" t="s">
        <v>51</v>
      </c>
      <c r="B35" t="s">
        <v>87</v>
      </c>
      <c r="C35" s="1">
        <v>12779</v>
      </c>
      <c r="D35" s="1">
        <v>2141.8979317964499</v>
      </c>
      <c r="E35" s="1">
        <v>1733.5584513409301</v>
      </c>
      <c r="F35" s="1">
        <v>2400.4610823868902</v>
      </c>
      <c r="G35" s="1">
        <v>2885.8172996509702</v>
      </c>
      <c r="H35" s="1">
        <v>2322.4058339692901</v>
      </c>
      <c r="I35" s="1">
        <v>1172.9293895666499</v>
      </c>
      <c r="J35" s="1">
        <v>121.930011288828</v>
      </c>
      <c r="K35" s="1">
        <v>10675.466032411799</v>
      </c>
      <c r="L35" s="1">
        <v>34.575409603607902</v>
      </c>
      <c r="M35" s="1">
        <v>336.56363643282202</v>
      </c>
      <c r="N35" s="1">
        <v>571.01577534457897</v>
      </c>
      <c r="O35" s="1">
        <v>1454.40238521574</v>
      </c>
      <c r="P35" s="1">
        <v>1598.3449940866601</v>
      </c>
      <c r="Q35" s="1">
        <v>2297.0936287466202</v>
      </c>
      <c r="R35" s="1">
        <v>3029.8909248200298</v>
      </c>
      <c r="S35" s="1">
        <v>1353.5792781617799</v>
      </c>
      <c r="T35" s="1">
        <v>16</v>
      </c>
      <c r="U35" s="9">
        <f>D35/$C35*100</f>
        <v>16.76107623285429</v>
      </c>
      <c r="V35" s="9">
        <f>E35/$C35*100</f>
        <v>13.565681597471869</v>
      </c>
      <c r="W35" s="9">
        <f>F35/$C35*100</f>
        <v>18.784420395859534</v>
      </c>
      <c r="X35" s="9">
        <f>G35/$C35*100</f>
        <v>22.582497062766809</v>
      </c>
      <c r="Y35" s="9">
        <f>H35/$C35*100</f>
        <v>18.17361165951397</v>
      </c>
      <c r="Z35" s="9">
        <f>I35/$C35*100</f>
        <v>9.1785694464875967</v>
      </c>
      <c r="AA35" s="9">
        <f>J35/$C35*100</f>
        <v>0.95414360504599738</v>
      </c>
      <c r="AB35" s="9">
        <f>L35/$K35*100</f>
        <v>0.32387728553145545</v>
      </c>
      <c r="AC35" s="9">
        <f>M35/$K35*100</f>
        <v>3.15268331528554</v>
      </c>
      <c r="AD35" s="9">
        <f>N35/$K35*100</f>
        <v>5.3488604020744113</v>
      </c>
      <c r="AE35" s="9">
        <f>O35/$K35*100</f>
        <v>13.623783550057922</v>
      </c>
      <c r="AF35" s="9">
        <f>P35/$K35*100</f>
        <v>14.972133199936399</v>
      </c>
      <c r="AG35" s="9">
        <f>Q35/$K35*100</f>
        <v>21.517502109719715</v>
      </c>
      <c r="AH35" s="9">
        <f>R35/$K35*100</f>
        <v>28.381814111168289</v>
      </c>
      <c r="AI35" s="9">
        <f>S35/$K35*100</f>
        <v>12.679346026226638</v>
      </c>
    </row>
    <row r="36" spans="1:35" x14ac:dyDescent="0.25">
      <c r="A36" t="s">
        <v>52</v>
      </c>
      <c r="B36" t="s">
        <v>88</v>
      </c>
      <c r="C36" s="1">
        <v>401.99999999999898</v>
      </c>
      <c r="D36" s="1">
        <v>45.652094147310798</v>
      </c>
      <c r="E36" s="1">
        <v>50.508759223824498</v>
      </c>
      <c r="F36" s="1">
        <v>58.510571535888602</v>
      </c>
      <c r="G36" s="1">
        <v>126.443621223603</v>
      </c>
      <c r="H36" s="1">
        <v>77.024619212415203</v>
      </c>
      <c r="I36" s="1">
        <v>41.797246437556197</v>
      </c>
      <c r="J36" s="1">
        <v>2.0630882194007798</v>
      </c>
      <c r="K36" s="1">
        <v>359.20861867585899</v>
      </c>
      <c r="L36">
        <v>0</v>
      </c>
      <c r="M36" s="1">
        <v>33.978143386086799</v>
      </c>
      <c r="N36" s="1">
        <v>80.001519280365102</v>
      </c>
      <c r="O36" s="1">
        <v>39.9886572964339</v>
      </c>
      <c r="P36" s="1">
        <v>48.9078406058672</v>
      </c>
      <c r="Q36" s="1">
        <v>24.925911437986102</v>
      </c>
      <c r="R36" s="1">
        <v>111.709748802539</v>
      </c>
      <c r="S36" s="1">
        <v>19.696797866581299</v>
      </c>
      <c r="T36" s="1">
        <v>1</v>
      </c>
      <c r="U36" s="9">
        <f>D36/$C36*100</f>
        <v>11.35624232520172</v>
      </c>
      <c r="V36" s="9">
        <f>E36/$C36*100</f>
        <v>12.564367966125529</v>
      </c>
      <c r="W36" s="9">
        <f>F36/$C36*100</f>
        <v>14.554868541265858</v>
      </c>
      <c r="X36" s="9">
        <f>G36/$C36*100</f>
        <v>31.453637120299334</v>
      </c>
      <c r="Y36" s="9">
        <f>H36/$C36*100</f>
        <v>19.16035303791428</v>
      </c>
      <c r="Z36" s="9">
        <f>I36/$C36*100</f>
        <v>10.397324984466742</v>
      </c>
      <c r="AA36" s="9">
        <f>J36/$C36*100</f>
        <v>0.5132060247265634</v>
      </c>
      <c r="AB36" s="9">
        <f>L36/$K36*100</f>
        <v>0</v>
      </c>
      <c r="AC36" s="9">
        <f>M36/$K36*100</f>
        <v>9.4591670743701837</v>
      </c>
      <c r="AD36" s="9">
        <f>N36/$K36*100</f>
        <v>22.271603497508647</v>
      </c>
      <c r="AE36" s="9">
        <f>O36/$K36*100</f>
        <v>11.132432580221211</v>
      </c>
      <c r="AF36" s="9">
        <f>P36/$K36*100</f>
        <v>13.615441852746976</v>
      </c>
      <c r="AG36" s="9">
        <f>Q36/$K36*100</f>
        <v>6.9391184236808723</v>
      </c>
      <c r="AH36" s="9">
        <f>R36/$K36*100</f>
        <v>31.098849803306955</v>
      </c>
      <c r="AI36" s="9">
        <f>S36/$K36*100</f>
        <v>5.4833867681652722</v>
      </c>
    </row>
    <row r="37" spans="1:35" x14ac:dyDescent="0.25">
      <c r="A37" t="s">
        <v>53</v>
      </c>
      <c r="B37" t="s">
        <v>89</v>
      </c>
      <c r="C37" s="1">
        <v>837.00000000000102</v>
      </c>
      <c r="D37" s="1">
        <v>145.31738622971201</v>
      </c>
      <c r="E37" s="1">
        <v>117.59657662940501</v>
      </c>
      <c r="F37" s="1">
        <v>121.668230429852</v>
      </c>
      <c r="G37" s="1">
        <v>169.582129133976</v>
      </c>
      <c r="H37" s="1">
        <v>132.305877594149</v>
      </c>
      <c r="I37" s="1">
        <v>117.42464625239801</v>
      </c>
      <c r="J37" s="1">
        <v>33.105153730507503</v>
      </c>
      <c r="K37" s="1">
        <v>692.66187785853401</v>
      </c>
      <c r="L37" s="1">
        <v>5.1079116192629002</v>
      </c>
      <c r="M37" s="1">
        <v>20.4454522245654</v>
      </c>
      <c r="N37">
        <v>0</v>
      </c>
      <c r="O37" s="1">
        <v>86.865570355867106</v>
      </c>
      <c r="P37" s="1">
        <v>117.56134969976</v>
      </c>
      <c r="Q37" s="1">
        <v>127.77718226059</v>
      </c>
      <c r="R37" s="1">
        <v>283.77351288264401</v>
      </c>
      <c r="S37" s="1">
        <v>51.130898815844802</v>
      </c>
      <c r="T37" s="1">
        <v>1</v>
      </c>
      <c r="U37" s="9">
        <f>D37/$C37*100</f>
        <v>17.361694890049204</v>
      </c>
      <c r="V37" s="9">
        <f>E37/$C37*100</f>
        <v>14.049770206619458</v>
      </c>
      <c r="W37" s="9">
        <f>F37/$C37*100</f>
        <v>14.536228247294128</v>
      </c>
      <c r="X37" s="9">
        <f>G37/$C37*100</f>
        <v>20.260708379208577</v>
      </c>
      <c r="Y37" s="9">
        <f>H37/$C37*100</f>
        <v>15.807153834426385</v>
      </c>
      <c r="Z37" s="9">
        <f>I37/$C37*100</f>
        <v>14.029228942938813</v>
      </c>
      <c r="AA37" s="9">
        <f>J37/$C37*100</f>
        <v>3.9552154994632569</v>
      </c>
      <c r="AB37" s="9">
        <f>L37/$K37*100</f>
        <v>0.73743218481357153</v>
      </c>
      <c r="AC37" s="9">
        <f>M37/$K37*100</f>
        <v>2.9517218830889784</v>
      </c>
      <c r="AD37" s="9">
        <f>N37/$K37*100</f>
        <v>0</v>
      </c>
      <c r="AE37" s="9">
        <f>O37/$K37*100</f>
        <v>12.540833144221072</v>
      </c>
      <c r="AF37" s="9">
        <f>P37/$K37*100</f>
        <v>16.972400742367718</v>
      </c>
      <c r="AG37" s="9">
        <f>Q37/$K37*100</f>
        <v>18.447266457861364</v>
      </c>
      <c r="AH37" s="9">
        <f>R37/$K37*100</f>
        <v>40.968547851943512</v>
      </c>
      <c r="AI37" s="9">
        <f>S37/$K37*100</f>
        <v>7.3817977357038167</v>
      </c>
    </row>
  </sheetData>
  <sortState ref="A2:AI37">
    <sortCondition ref="A2:A3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2020-07-31T07:58:16Z</dcterms:created>
  <dcterms:modified xsi:type="dcterms:W3CDTF">2020-08-27T09:28:51Z</dcterms:modified>
</cp:coreProperties>
</file>