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67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</calcChain>
</file>

<file path=xl/sharedStrings.xml><?xml version="1.0" encoding="utf-8"?>
<sst xmlns="http://schemas.openxmlformats.org/spreadsheetml/2006/main" count="85" uniqueCount="85">
  <si>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</si>
  <si>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</si>
  <si>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</si>
  <si>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</si>
  <si>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</si>
  <si>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</si>
  <si>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</si>
  <si>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</si>
  <si>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</si>
  <si>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</si>
  <si>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</si>
  <si>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</si>
  <si>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</si>
  <si>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</si>
  <si>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</si>
  <si>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</si>
  <si>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</si>
  <si>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</si>
  <si>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200013050</t>
  </si>
  <si>
    <t>200030526</t>
  </si>
  <si>
    <t>200034270</t>
  </si>
  <si>
    <t>200034635</t>
  </si>
  <si>
    <t>200040178</t>
  </si>
  <si>
    <t>200041283</t>
  </si>
  <si>
    <t>200041325</t>
  </si>
  <si>
    <t>200067783</t>
  </si>
  <si>
    <t>200067841</t>
  </si>
  <si>
    <t>200067874</t>
  </si>
  <si>
    <t>200067924</t>
  </si>
  <si>
    <t>200068112</t>
  </si>
  <si>
    <t>200068864</t>
  </si>
  <si>
    <t>200070746</t>
  </si>
  <si>
    <t>246700306</t>
  </si>
  <si>
    <t>246700488</t>
  </si>
  <si>
    <t>246700744</t>
  </si>
  <si>
    <t>246700777</t>
  </si>
  <si>
    <t>246700843</t>
  </si>
  <si>
    <t>246700926</t>
  </si>
  <si>
    <t>246700959</t>
  </si>
  <si>
    <t>246700967</t>
  </si>
  <si>
    <t>246701064</t>
  </si>
  <si>
    <t>246701080</t>
  </si>
  <si>
    <t>246701098</t>
  </si>
  <si>
    <t>CC Sauer-Pechelbronn</t>
  </si>
  <si>
    <t>CC du Ried de Marckolsheim</t>
  </si>
  <si>
    <t>CC du Pays de Barr</t>
  </si>
  <si>
    <t>CC du Kochersberg</t>
  </si>
  <si>
    <t>CC de l'Outre-Forêt</t>
  </si>
  <si>
    <t>CC de la Plaine du Rhin</t>
  </si>
  <si>
    <t>CC du Pays Rhénan</t>
  </si>
  <si>
    <t>CC de Hanau-La Petite Pierre</t>
  </si>
  <si>
    <t>CC de l'Alsace Bossue</t>
  </si>
  <si>
    <t>CA de Haguenau</t>
  </si>
  <si>
    <t>CC du Canton d'Erstein</t>
  </si>
  <si>
    <t>CC du Pays de Saverne</t>
  </si>
  <si>
    <t>CC de la Mossig et du Vignoble</t>
  </si>
  <si>
    <t>CA Sarreguemines Confluences</t>
  </si>
  <si>
    <t>CC de la Vallée de la Bruche</t>
  </si>
  <si>
    <t>Eurométropole de Strasbourg</t>
  </si>
  <si>
    <t>CC des Portes de Rosheim</t>
  </si>
  <si>
    <t>CC de la Vallée de Villé</t>
  </si>
  <si>
    <t>CC de la Basse-Zorn</t>
  </si>
  <si>
    <t>CC du Pays de Wissembourg</t>
  </si>
  <si>
    <t>CC du Pays de la Zorn</t>
  </si>
  <si>
    <t>CC de Sélestat</t>
  </si>
  <si>
    <t>CC de la Région de Molsheim-Mutzig</t>
  </si>
  <si>
    <t>CC du Pays de Sainte-Odile</t>
  </si>
  <si>
    <t>CC du Pays de Niederbronn-les-Bains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</si>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</sst>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68</v>
      </c>
      <c r="U1" s="6" t="s">
        <v>69</v>
      </c>
      <c r="V1" s="6" t="s">
        <v>70</v>
      </c>
      <c r="W1" s="6" t="s">
        <v>71</v>
      </c>
      <c r="X1" s="6" t="s">
        <v>72</v>
      </c>
      <c r="Y1" s="6" t="s">
        <v>73</v>
      </c>
      <c r="Z1" s="6" t="s">
        <v>74</v>
      </c>
      <c r="AA1" s="6" t="s">
        <v>75</v>
      </c>
      <c r="AB1" s="7" t="s">
        <v>76</v>
      </c>
      <c r="AC1" s="7" t="s">
        <v>77</v>
      </c>
      <c r="AD1" s="7" t="s">
        <v>78</v>
      </c>
      <c r="AE1" s="7" t="s">
        <v>79</v>
      </c>
      <c r="AF1" s="7" t="s">
        <v>80</v>
      </c>
      <c r="AG1" s="7" t="s">
        <v>81</v>
      </c>
      <c r="AH1" s="7" t="s">
        <v>82</v>
      </c>
      <c r="AI1" s="7" t="s">
        <v>83</v>
      </c>
    </row>
    <row r="2" spans="1:35" x14ac:dyDescent="0.25">
      <c r="A2" t="s">
        <v>18</v>
      </c>
      <c r="B2" t="s">
        <v>43</v>
      </c>
      <c r="C2" s="1">
        <v>17357</v>
      </c>
      <c r="D2" s="1">
        <v>2868.02237541966</v>
      </c>
      <c r="E2" s="1">
        <v>2330.9365573477498</v>
      </c>
      <c r="F2" s="1">
        <v>3269.7613929270201</v>
      </c>
      <c r="G2" s="1">
        <v>3958.2385036986798</v>
      </c>
      <c r="H2" s="1">
        <v>3227.61733697104</v>
      </c>
      <c r="I2" s="1">
        <v>1541.13725613563</v>
      </c>
      <c r="J2" s="1">
        <v>161.286577500216</v>
      </c>
      <c r="K2" s="1">
        <v>14565.847163505599</v>
      </c>
      <c r="L2" s="1">
        <v>64.717104520774498</v>
      </c>
      <c r="M2" s="1">
        <v>416.84186046957399</v>
      </c>
      <c r="N2" s="1">
        <v>710.92553673912005</v>
      </c>
      <c r="O2" s="1">
        <v>1986.0833064552801</v>
      </c>
      <c r="P2" s="1">
        <v>2270.2488884395598</v>
      </c>
      <c r="Q2" s="1">
        <v>3186.88047006129</v>
      </c>
      <c r="R2" s="1">
        <v>4166.7038505167902</v>
      </c>
      <c r="S2" s="1">
        <v>1763.4461463032601</v>
      </c>
      <c r="T2" s="1">
        <v>24</v>
      </c>
      <c r="U2" s="9">
        <f>D2/$C2*100</f>
        <v>16.523721699715736</v>
      </c>
      <c r="V2" s="9">
        <f>E2/$C2*100</f>
        <v>13.429374646239269</v>
      </c>
      <c r="W2" s="9">
        <f>F2/$C2*100</f>
        <v>18.838286529509823</v>
      </c>
      <c r="X2" s="9">
        <f>G2/$C2*100</f>
        <v>22.804853970724665</v>
      </c>
      <c r="Y2" s="9">
        <f>H2/$C2*100</f>
        <v>18.595479270444432</v>
      </c>
      <c r="Z2" s="9">
        <f>I2/$C2*100</f>
        <v>8.8790531551283642</v>
      </c>
      <c r="AA2" s="9">
        <f>J2/$C2*100</f>
        <v>0.92923072823769082</v>
      </c>
      <c r="AB2" s="9">
        <f>L2/$K2*100</f>
        <v>0.44430717825271254</v>
      </c>
      <c r="AC2" s="9">
        <f>M2/$K2*100</f>
        <v>2.8617756028222088</v>
      </c>
      <c r="AD2" s="9">
        <f>N2/$K2*100</f>
        <v>4.8807702618240283</v>
      </c>
      <c r="AE2" s="9">
        <f>O2/$K2*100</f>
        <v>13.635206275069031</v>
      </c>
      <c r="AF2" s="9">
        <f>P2/$K2*100</f>
        <v>15.58610949953956</v>
      </c>
      <c r="AG2" s="9">
        <f>Q2/$K2*100</f>
        <v>21.879128857303591</v>
      </c>
      <c r="AH2" s="9">
        <f>R2/$K2*100</f>
        <v>28.605983598100444</v>
      </c>
      <c r="AI2" s="9">
        <f>S2/$K2*100</f>
        <v>12.106718727088765</v>
      </c>
    </row>
    <row r="3" spans="1:35" x14ac:dyDescent="0.25">
      <c r="A3" t="s">
        <v>19</v>
      </c>
      <c r="B3" t="s">
        <v>44</v>
      </c>
      <c r="C3" s="1">
        <v>19359</v>
      </c>
      <c r="D3" s="1">
        <v>3770.2972995944501</v>
      </c>
      <c r="E3" s="1">
        <v>3127.70158094406</v>
      </c>
      <c r="F3" s="1">
        <v>3952.4110391786298</v>
      </c>
      <c r="G3" s="1">
        <v>4203.85116572468</v>
      </c>
      <c r="H3" s="1">
        <v>2858.3984904936501</v>
      </c>
      <c r="I3" s="1">
        <v>1305.7230193554999</v>
      </c>
      <c r="J3" s="1">
        <v>140.61740470903101</v>
      </c>
      <c r="K3" s="1">
        <v>15498.1772292804</v>
      </c>
      <c r="L3" s="1">
        <v>129.985168734041</v>
      </c>
      <c r="M3" s="1">
        <v>507.69115436876302</v>
      </c>
      <c r="N3" s="1">
        <v>751.91159613882701</v>
      </c>
      <c r="O3" s="1">
        <v>2300.1358601450402</v>
      </c>
      <c r="P3" s="1">
        <v>2463.0637761431599</v>
      </c>
      <c r="Q3" s="1">
        <v>3359.48005602986</v>
      </c>
      <c r="R3" s="1">
        <v>4038.8717675644298</v>
      </c>
      <c r="S3" s="1">
        <v>1947.0378501563</v>
      </c>
      <c r="T3" s="1">
        <v>17</v>
      </c>
      <c r="U3" s="9">
        <f>D3/$C3*100</f>
        <v>19.475682109584433</v>
      </c>
      <c r="V3" s="9">
        <f>E3/$C3*100</f>
        <v>16.156317893197272</v>
      </c>
      <c r="W3" s="9">
        <f>F3/$C3*100</f>
        <v>20.416400842908359</v>
      </c>
      <c r="X3" s="9">
        <f>G3/$C3*100</f>
        <v>21.715228915360711</v>
      </c>
      <c r="Y3" s="9">
        <f>H3/$C3*100</f>
        <v>14.765217679082857</v>
      </c>
      <c r="Z3" s="9">
        <f>I3/$C3*100</f>
        <v>6.7447854711271233</v>
      </c>
      <c r="AA3" s="9">
        <f>J3/$C3*100</f>
        <v>0.72636708873924793</v>
      </c>
      <c r="AB3" s="9">
        <f>L3/$K3*100</f>
        <v>0.83871262285259329</v>
      </c>
      <c r="AC3" s="9">
        <f>M3/$K3*100</f>
        <v>3.2758120316858439</v>
      </c>
      <c r="AD3" s="9">
        <f>N3/$K3*100</f>
        <v>4.8516130962695101</v>
      </c>
      <c r="AE3" s="9">
        <f>O3/$K3*100</f>
        <v>14.841331507033221</v>
      </c>
      <c r="AF3" s="9">
        <f>P3/$K3*100</f>
        <v>15.892602979721653</v>
      </c>
      <c r="AG3" s="9">
        <f>Q3/$K3*100</f>
        <v>21.676614006470778</v>
      </c>
      <c r="AH3" s="9">
        <f>R3/$K3*100</f>
        <v>26.060301852361512</v>
      </c>
      <c r="AI3" s="9">
        <f>S3/$K3*100</f>
        <v>12.563011903605027</v>
      </c>
    </row>
    <row r="4" spans="1:35" x14ac:dyDescent="0.25">
      <c r="A4" t="s">
        <v>20</v>
      </c>
      <c r="B4" t="s">
        <v>45</v>
      </c>
      <c r="C4" s="1">
        <v>24197</v>
      </c>
      <c r="D4" s="1">
        <v>4209.1134450418303</v>
      </c>
      <c r="E4" s="1">
        <v>3801.0072817115802</v>
      </c>
      <c r="F4" s="1">
        <v>4601.7639540660703</v>
      </c>
      <c r="G4" s="1">
        <v>5489.0372617188996</v>
      </c>
      <c r="H4" s="1">
        <v>3710.0503354299899</v>
      </c>
      <c r="I4" s="1">
        <v>2099.2275979967399</v>
      </c>
      <c r="J4" s="1">
        <v>286.80012403487802</v>
      </c>
      <c r="K4" s="1">
        <v>20036.5705945915</v>
      </c>
      <c r="L4" s="1">
        <v>340.77231844481901</v>
      </c>
      <c r="M4" s="1">
        <v>705.60362085649194</v>
      </c>
      <c r="N4" s="1">
        <v>1720.4044045800699</v>
      </c>
      <c r="O4" s="1">
        <v>3003.27074983278</v>
      </c>
      <c r="P4" s="1">
        <v>3008.2269042512598</v>
      </c>
      <c r="Q4" s="1">
        <v>3392.0839994606299</v>
      </c>
      <c r="R4" s="1">
        <v>5626.2962458550301</v>
      </c>
      <c r="S4" s="1">
        <v>2239.9123513104</v>
      </c>
      <c r="T4" s="1">
        <v>20</v>
      </c>
      <c r="U4" s="9">
        <f>D4/$C4*100</f>
        <v>17.395187192800059</v>
      </c>
      <c r="V4" s="9">
        <f>E4/$C4*100</f>
        <v>15.708589005709717</v>
      </c>
      <c r="W4" s="9">
        <f>F4/$C4*100</f>
        <v>19.017911121486424</v>
      </c>
      <c r="X4" s="9">
        <f>G4/$C4*100</f>
        <v>22.684784319208578</v>
      </c>
      <c r="Y4" s="9">
        <f>H4/$C4*100</f>
        <v>15.33268725639538</v>
      </c>
      <c r="Z4" s="9">
        <f>I4/$C4*100</f>
        <v>8.6755696904440214</v>
      </c>
      <c r="AA4" s="9">
        <f>J4/$C4*100</f>
        <v>1.1852714139557714</v>
      </c>
      <c r="AB4" s="9">
        <f>L4/$K4*100</f>
        <v>1.7007517171466666</v>
      </c>
      <c r="AC4" s="9">
        <f>M4/$K4*100</f>
        <v>3.5215787927648483</v>
      </c>
      <c r="AD4" s="9">
        <f>N4/$K4*100</f>
        <v>8.5863216784436212</v>
      </c>
      <c r="AE4" s="9">
        <f>O4/$K4*100</f>
        <v>14.988946015759089</v>
      </c>
      <c r="AF4" s="9">
        <f>P4/$K4*100</f>
        <v>15.013681558176801</v>
      </c>
      <c r="AG4" s="9">
        <f>Q4/$K4*100</f>
        <v>16.929463969129827</v>
      </c>
      <c r="AH4" s="9">
        <f>R4/$K4*100</f>
        <v>28.080135866033601</v>
      </c>
      <c r="AI4" s="9">
        <f>S4/$K4*100</f>
        <v>11.179120402545447</v>
      </c>
    </row>
    <row r="5" spans="1:35" x14ac:dyDescent="0.25">
      <c r="A5" t="s">
        <v>21</v>
      </c>
      <c r="B5" t="s">
        <v>46</v>
      </c>
      <c r="C5" s="1">
        <v>25283</v>
      </c>
      <c r="D5" s="1">
        <v>4431.1939432197696</v>
      </c>
      <c r="E5" s="1">
        <v>3655.46916286532</v>
      </c>
      <c r="F5" s="1">
        <v>4756.4057083407297</v>
      </c>
      <c r="G5" s="1">
        <v>6055.1105712823701</v>
      </c>
      <c r="H5" s="1">
        <v>4409.14565201803</v>
      </c>
      <c r="I5" s="1">
        <v>1808.6277358070699</v>
      </c>
      <c r="J5" s="1">
        <v>167.04722646670299</v>
      </c>
      <c r="K5" s="1">
        <v>20791.697573394598</v>
      </c>
      <c r="L5" s="1">
        <v>221.03800998490601</v>
      </c>
      <c r="M5" s="1">
        <v>770.05132934283995</v>
      </c>
      <c r="N5" s="1">
        <v>2894.5468180348998</v>
      </c>
      <c r="O5" s="1">
        <v>3776.1922752988598</v>
      </c>
      <c r="P5" s="1">
        <v>2999.35039839817</v>
      </c>
      <c r="Q5" s="1">
        <v>1743.29291746273</v>
      </c>
      <c r="R5" s="1">
        <v>5908.3762901568498</v>
      </c>
      <c r="S5" s="1">
        <v>2478.8495347154098</v>
      </c>
      <c r="T5" s="1">
        <v>23</v>
      </c>
      <c r="U5" s="9">
        <f>D5/$C5*100</f>
        <v>17.526377183165643</v>
      </c>
      <c r="V5" s="9">
        <f>E5/$C5*100</f>
        <v>14.458209717459635</v>
      </c>
      <c r="W5" s="9">
        <f>F5/$C5*100</f>
        <v>18.812663482738319</v>
      </c>
      <c r="X5" s="9">
        <f>G5/$C5*100</f>
        <v>23.949335803830124</v>
      </c>
      <c r="Y5" s="9">
        <f>H5/$C5*100</f>
        <v>17.439171190199065</v>
      </c>
      <c r="Z5" s="9">
        <f>I5/$C5*100</f>
        <v>7.1535329502316571</v>
      </c>
      <c r="AA5" s="9">
        <f>J5/$C5*100</f>
        <v>0.66070967237552114</v>
      </c>
      <c r="AB5" s="9">
        <f>L5/$K5*100</f>
        <v>1.0631070849537074</v>
      </c>
      <c r="AC5" s="9">
        <f>M5/$K5*100</f>
        <v>3.7036481827641166</v>
      </c>
      <c r="AD5" s="9">
        <f>N5/$K5*100</f>
        <v>13.921647368220718</v>
      </c>
      <c r="AE5" s="9">
        <f>O5/$K5*100</f>
        <v>18.162020017696577</v>
      </c>
      <c r="AF5" s="9">
        <f>P5/$K5*100</f>
        <v>14.425711935307239</v>
      </c>
      <c r="AG5" s="9">
        <f>Q5/$K5*100</f>
        <v>8.3845626905110269</v>
      </c>
      <c r="AH5" s="9">
        <f>R5/$K5*100</f>
        <v>28.416998031547486</v>
      </c>
      <c r="AI5" s="9">
        <f>S5/$K5*100</f>
        <v>11.922304688999454</v>
      </c>
    </row>
    <row r="6" spans="1:35" x14ac:dyDescent="0.25">
      <c r="A6" t="s">
        <v>22</v>
      </c>
      <c r="B6" t="s">
        <v>47</v>
      </c>
      <c r="C6" s="1">
        <v>16197</v>
      </c>
      <c r="D6" s="1">
        <v>2766.3481631426398</v>
      </c>
      <c r="E6" s="1">
        <v>2382.3472438593499</v>
      </c>
      <c r="F6" s="1">
        <v>3173.1236929012998</v>
      </c>
      <c r="G6" s="1">
        <v>3817.25180396119</v>
      </c>
      <c r="H6" s="1">
        <v>2704.8825573803201</v>
      </c>
      <c r="I6" s="1">
        <v>1221.72950312138</v>
      </c>
      <c r="J6" s="1">
        <v>131.31703563382499</v>
      </c>
      <c r="K6" s="1">
        <v>13409.004751786601</v>
      </c>
      <c r="L6" s="1">
        <v>91.342489225347293</v>
      </c>
      <c r="M6" s="1">
        <v>341.52694457366903</v>
      </c>
      <c r="N6" s="1">
        <v>623.798884790957</v>
      </c>
      <c r="O6" s="1">
        <v>1676.1978652145599</v>
      </c>
      <c r="P6" s="1">
        <v>2251.36364842905</v>
      </c>
      <c r="Q6" s="1">
        <v>3450.3205200062898</v>
      </c>
      <c r="R6" s="1">
        <v>3435.9025610132999</v>
      </c>
      <c r="S6" s="1">
        <v>1538.5518385334501</v>
      </c>
      <c r="T6" s="1">
        <v>13</v>
      </c>
      <c r="U6" s="9">
        <f>D6/$C6*100</f>
        <v>17.079386078549362</v>
      </c>
      <c r="V6" s="9">
        <f>E6/$C6*100</f>
        <v>14.708570993760265</v>
      </c>
      <c r="W6" s="9">
        <f>F6/$C6*100</f>
        <v>19.590811217517441</v>
      </c>
      <c r="X6" s="9">
        <f>G6/$C6*100</f>
        <v>23.567647119597396</v>
      </c>
      <c r="Y6" s="9">
        <f>H6/$C6*100</f>
        <v>16.69989848354831</v>
      </c>
      <c r="Z6" s="9">
        <f>I6/$C6*100</f>
        <v>7.5429369829065882</v>
      </c>
      <c r="AA6" s="9">
        <f>J6/$C6*100</f>
        <v>0.81074912412067035</v>
      </c>
      <c r="AB6" s="9">
        <f>L6/$K6*100</f>
        <v>0.68120260165600233</v>
      </c>
      <c r="AC6" s="9">
        <f>M6/$K6*100</f>
        <v>2.5469969687956473</v>
      </c>
      <c r="AD6" s="9">
        <f>N6/$K6*100</f>
        <v>4.6520893708225648</v>
      </c>
      <c r="AE6" s="9">
        <f>O6/$K6*100</f>
        <v>12.500538975431605</v>
      </c>
      <c r="AF6" s="9">
        <f>P6/$K6*100</f>
        <v>16.789938478685983</v>
      </c>
      <c r="AG6" s="9">
        <f>Q6/$K6*100</f>
        <v>25.731369209534904</v>
      </c>
      <c r="AH6" s="9">
        <f>R6/$K6*100</f>
        <v>25.623844756677443</v>
      </c>
      <c r="AI6" s="9">
        <f>S6/$K6*100</f>
        <v>11.474019638396021</v>
      </c>
    </row>
    <row r="7" spans="1:35" x14ac:dyDescent="0.25">
      <c r="A7" t="s">
        <v>23</v>
      </c>
      <c r="B7" t="s">
        <v>48</v>
      </c>
      <c r="C7" s="1">
        <v>18385</v>
      </c>
      <c r="D7" s="1">
        <v>2773.3409178577999</v>
      </c>
      <c r="E7" s="1">
        <v>2525.8130575074501</v>
      </c>
      <c r="F7" s="1">
        <v>3444.0203924990501</v>
      </c>
      <c r="G7" s="1">
        <v>5007.6142619258098</v>
      </c>
      <c r="H7" s="1">
        <v>3089.4081658201299</v>
      </c>
      <c r="I7" s="1">
        <v>1389.8260763143501</v>
      </c>
      <c r="J7" s="1">
        <v>154.97712807542499</v>
      </c>
      <c r="K7" s="1">
        <v>15471.8837835294</v>
      </c>
      <c r="L7" s="1">
        <v>79.500346001456194</v>
      </c>
      <c r="M7" s="1">
        <v>401.46135736231702</v>
      </c>
      <c r="N7" s="1">
        <v>969.11457447718703</v>
      </c>
      <c r="O7" s="1">
        <v>2258.9893087083401</v>
      </c>
      <c r="P7" s="1">
        <v>2446.39953420851</v>
      </c>
      <c r="Q7" s="1">
        <v>3789.68887745541</v>
      </c>
      <c r="R7" s="1">
        <v>3662.57996810646</v>
      </c>
      <c r="S7" s="1">
        <v>1864.1498172096799</v>
      </c>
      <c r="T7" s="1">
        <v>19</v>
      </c>
      <c r="U7" s="9">
        <f>D7/$C7*100</f>
        <v>15.084802381603479</v>
      </c>
      <c r="V7" s="9">
        <f>E7/$C7*100</f>
        <v>13.738444696804189</v>
      </c>
      <c r="W7" s="9">
        <f>F7/$C7*100</f>
        <v>18.732773415822955</v>
      </c>
      <c r="X7" s="9">
        <f>G7/$C7*100</f>
        <v>27.23749938496497</v>
      </c>
      <c r="Y7" s="9">
        <f>H7/$C7*100</f>
        <v>16.803960651727657</v>
      </c>
      <c r="Z7" s="9">
        <f>I7/$C7*100</f>
        <v>7.5595652777500693</v>
      </c>
      <c r="AA7" s="9">
        <f>J7/$C7*100</f>
        <v>0.84295419132676075</v>
      </c>
      <c r="AB7" s="9">
        <f>L7/$K7*100</f>
        <v>0.51383753338483784</v>
      </c>
      <c r="AC7" s="9">
        <f>M7/$K7*100</f>
        <v>2.5947800731911705</v>
      </c>
      <c r="AD7" s="9">
        <f>N7/$K7*100</f>
        <v>6.2637141542444779</v>
      </c>
      <c r="AE7" s="9">
        <f>O7/$K7*100</f>
        <v>14.600609339588939</v>
      </c>
      <c r="AF7" s="9">
        <f>P7/$K7*100</f>
        <v>15.811904797351344</v>
      </c>
      <c r="AG7" s="9">
        <f>Q7/$K7*100</f>
        <v>24.494036605224018</v>
      </c>
      <c r="AH7" s="9">
        <f>R7/$K7*100</f>
        <v>23.672488879508396</v>
      </c>
      <c r="AI7" s="9">
        <f>S7/$K7*100</f>
        <v>12.04862861750656</v>
      </c>
    </row>
    <row r="8" spans="1:35" x14ac:dyDescent="0.25">
      <c r="A8" t="s">
        <v>24</v>
      </c>
      <c r="B8" t="s">
        <v>49</v>
      </c>
      <c r="C8" s="1">
        <v>36627</v>
      </c>
      <c r="D8" s="1">
        <v>6195.3035924014403</v>
      </c>
      <c r="E8" s="1">
        <v>5372.2096387082802</v>
      </c>
      <c r="F8" s="1">
        <v>7277.24988912566</v>
      </c>
      <c r="G8" s="1">
        <v>8626.4674823014902</v>
      </c>
      <c r="H8" s="1">
        <v>6085.5658815673896</v>
      </c>
      <c r="I8" s="1">
        <v>2808.42092802039</v>
      </c>
      <c r="J8" s="1">
        <v>261.78258787534099</v>
      </c>
      <c r="K8" s="1">
        <v>30366.675772811301</v>
      </c>
      <c r="L8" s="1">
        <v>60.348391954034398</v>
      </c>
      <c r="M8" s="1">
        <v>976.85917876836595</v>
      </c>
      <c r="N8" s="1">
        <v>2275.6311406657501</v>
      </c>
      <c r="O8" s="1">
        <v>4685.96617006009</v>
      </c>
      <c r="P8" s="1">
        <v>5109.0601483166101</v>
      </c>
      <c r="Q8" s="1">
        <v>5775.3267134646703</v>
      </c>
      <c r="R8" s="1">
        <v>8133.6488392065603</v>
      </c>
      <c r="S8" s="1">
        <v>3349.83519037526</v>
      </c>
      <c r="T8" s="1">
        <v>17</v>
      </c>
      <c r="U8" s="9">
        <f>D8/$C8*100</f>
        <v>16.91458102602299</v>
      </c>
      <c r="V8" s="9">
        <f>E8/$C8*100</f>
        <v>14.667348236842439</v>
      </c>
      <c r="W8" s="9">
        <f>F8/$C8*100</f>
        <v>19.868539299220959</v>
      </c>
      <c r="X8" s="9">
        <f>G8/$C8*100</f>
        <v>23.552208704784693</v>
      </c>
      <c r="Y8" s="9">
        <f>H8/$C8*100</f>
        <v>16.614972237877492</v>
      </c>
      <c r="Z8" s="9">
        <f>I8/$C8*100</f>
        <v>7.6676247795898922</v>
      </c>
      <c r="AA8" s="9">
        <f>J8/$C8*100</f>
        <v>0.71472571566150922</v>
      </c>
      <c r="AB8" s="9">
        <f>L8/$K8*100</f>
        <v>0.19873229590730221</v>
      </c>
      <c r="AC8" s="9">
        <f>M8/$K8*100</f>
        <v>3.2168788776116002</v>
      </c>
      <c r="AD8" s="9">
        <f>N8/$K8*100</f>
        <v>7.4938434410500365</v>
      </c>
      <c r="AE8" s="9">
        <f>O8/$K8*100</f>
        <v>15.431278040172094</v>
      </c>
      <c r="AF8" s="9">
        <f>P8/$K8*100</f>
        <v>16.8245618537245</v>
      </c>
      <c r="AG8" s="9">
        <f>Q8/$K8*100</f>
        <v>19.018633309331769</v>
      </c>
      <c r="AH8" s="9">
        <f>R8/$K8*100</f>
        <v>26.784785071828622</v>
      </c>
      <c r="AI8" s="9">
        <f>S8/$K8*100</f>
        <v>11.031287110374207</v>
      </c>
    </row>
    <row r="9" spans="1:35" x14ac:dyDescent="0.25">
      <c r="A9" t="s">
        <v>25</v>
      </c>
      <c r="B9" t="s">
        <v>50</v>
      </c>
      <c r="C9" s="1">
        <v>26856</v>
      </c>
      <c r="D9" s="1">
        <v>4504.4609049524997</v>
      </c>
      <c r="E9" s="1">
        <v>3804.9169600063901</v>
      </c>
      <c r="F9" s="1">
        <v>4764.6782137892296</v>
      </c>
      <c r="G9" s="1">
        <v>6132.0445297081997</v>
      </c>
      <c r="H9" s="1">
        <v>4836.8141153131301</v>
      </c>
      <c r="I9" s="1">
        <v>2474.8421285305499</v>
      </c>
      <c r="J9" s="1">
        <v>338.24314769999398</v>
      </c>
      <c r="K9" s="1">
        <v>22597.174357109699</v>
      </c>
      <c r="L9" s="1">
        <v>139.45054932163899</v>
      </c>
      <c r="M9" s="1">
        <v>750.21331242693395</v>
      </c>
      <c r="N9" s="1">
        <v>1352.0211502401501</v>
      </c>
      <c r="O9" s="1">
        <v>3064.1257285714801</v>
      </c>
      <c r="P9" s="1">
        <v>3368.23065062362</v>
      </c>
      <c r="Q9" s="1">
        <v>4256.9211098426504</v>
      </c>
      <c r="R9" s="1">
        <v>6914.6873463889497</v>
      </c>
      <c r="S9" s="1">
        <v>2751.5245096942899</v>
      </c>
      <c r="T9" s="1">
        <v>38</v>
      </c>
      <c r="U9" s="9">
        <f>D9/$C9*100</f>
        <v>16.772642630892538</v>
      </c>
      <c r="V9" s="9">
        <f>E9/$C9*100</f>
        <v>14.167846887125373</v>
      </c>
      <c r="W9" s="9">
        <f>F9/$C9*100</f>
        <v>17.741578097219353</v>
      </c>
      <c r="X9" s="9">
        <f>G9/$C9*100</f>
        <v>22.833052314969464</v>
      </c>
      <c r="Y9" s="9">
        <f>H9/$C9*100</f>
        <v>18.010180649810582</v>
      </c>
      <c r="Z9" s="9">
        <f>I9/$C9*100</f>
        <v>9.2152298500541772</v>
      </c>
      <c r="AA9" s="9">
        <f>J9/$C9*100</f>
        <v>1.2594695699284852</v>
      </c>
      <c r="AB9" s="9">
        <f>L9/$K9*100</f>
        <v>0.61711498578477786</v>
      </c>
      <c r="AC9" s="9">
        <f>M9/$K9*100</f>
        <v>3.3199430184106005</v>
      </c>
      <c r="AD9" s="9">
        <f>N9/$K9*100</f>
        <v>5.9831425331051031</v>
      </c>
      <c r="AE9" s="9">
        <f>O9/$K9*100</f>
        <v>13.559773802459601</v>
      </c>
      <c r="AF9" s="9">
        <f>P9/$K9*100</f>
        <v>14.905539061629982</v>
      </c>
      <c r="AG9" s="9">
        <f>Q9/$K9*100</f>
        <v>18.838289436410463</v>
      </c>
      <c r="AH9" s="9">
        <f>R9/$K9*100</f>
        <v>30.599787553585863</v>
      </c>
      <c r="AI9" s="9">
        <f>S9/$K9*100</f>
        <v>12.176409608613671</v>
      </c>
    </row>
    <row r="10" spans="1:35" x14ac:dyDescent="0.25">
      <c r="A10" t="s">
        <v>26</v>
      </c>
      <c r="B10" t="s">
        <v>51</v>
      </c>
      <c r="C10" s="1">
        <v>24607</v>
      </c>
      <c r="D10" s="1">
        <v>3941.5157022462099</v>
      </c>
      <c r="E10" s="1">
        <v>3678.23258932713</v>
      </c>
      <c r="F10" s="1">
        <v>4382.3995107970504</v>
      </c>
      <c r="G10" s="1">
        <v>5618.9719930390402</v>
      </c>
      <c r="H10" s="1">
        <v>4401.78132771125</v>
      </c>
      <c r="I10" s="1">
        <v>2308.6911670447998</v>
      </c>
      <c r="J10" s="1">
        <v>275.407709834505</v>
      </c>
      <c r="K10" s="1">
        <v>20588.133231748401</v>
      </c>
      <c r="L10" s="1">
        <v>199.66609037078399</v>
      </c>
      <c r="M10" s="1">
        <v>636.34373418642895</v>
      </c>
      <c r="N10" s="1">
        <v>842.91987719326505</v>
      </c>
      <c r="O10" s="1">
        <v>2352.1257219589302</v>
      </c>
      <c r="P10" s="1">
        <v>2965.4002466585498</v>
      </c>
      <c r="Q10" s="1">
        <v>4588.2932158686899</v>
      </c>
      <c r="R10" s="1">
        <v>5771.6281320808703</v>
      </c>
      <c r="S10" s="1">
        <v>3231.7562134309101</v>
      </c>
      <c r="T10" s="1">
        <v>45</v>
      </c>
      <c r="U10" s="9">
        <f>D10/$C10*100</f>
        <v>16.017863625172552</v>
      </c>
      <c r="V10" s="9">
        <f>E10/$C10*100</f>
        <v>14.94791152650518</v>
      </c>
      <c r="W10" s="9">
        <f>F10/$C10*100</f>
        <v>17.809564395485232</v>
      </c>
      <c r="X10" s="9">
        <f>G10/$C10*100</f>
        <v>22.834851843130167</v>
      </c>
      <c r="Y10" s="9">
        <f>H10/$C10*100</f>
        <v>17.888329856184214</v>
      </c>
      <c r="Z10" s="9">
        <f>I10/$C10*100</f>
        <v>9.3822536962847973</v>
      </c>
      <c r="AA10" s="9">
        <f>J10/$C10*100</f>
        <v>1.1192250572377982</v>
      </c>
      <c r="AB10" s="9">
        <f>L10/$K10*100</f>
        <v>0.9698115323194253</v>
      </c>
      <c r="AC10" s="9">
        <f>M10/$K10*100</f>
        <v>3.0908277453982111</v>
      </c>
      <c r="AD10" s="9">
        <f>N10/$K10*100</f>
        <v>4.094202556905068</v>
      </c>
      <c r="AE10" s="9">
        <f>O10/$K10*100</f>
        <v>11.424667285190193</v>
      </c>
      <c r="AF10" s="9">
        <f>P10/$K10*100</f>
        <v>14.403444029037496</v>
      </c>
      <c r="AG10" s="9">
        <f>Q10/$K10*100</f>
        <v>22.286106099183424</v>
      </c>
      <c r="AH10" s="9">
        <f>R10/$K10*100</f>
        <v>28.033761328009081</v>
      </c>
      <c r="AI10" s="9">
        <f>S10/$K10*100</f>
        <v>15.697179423957227</v>
      </c>
    </row>
    <row r="11" spans="1:35" x14ac:dyDescent="0.25">
      <c r="A11" t="s">
        <v>27</v>
      </c>
      <c r="B11" t="s">
        <v>52</v>
      </c>
      <c r="C11" s="1">
        <v>96118</v>
      </c>
      <c r="D11" s="1">
        <v>15947.3322394263</v>
      </c>
      <c r="E11" s="1">
        <v>17644.8348898845</v>
      </c>
      <c r="F11" s="1">
        <v>17704.475339454599</v>
      </c>
      <c r="G11" s="1">
        <v>21137.731744458601</v>
      </c>
      <c r="H11" s="1">
        <v>15241.2142901763</v>
      </c>
      <c r="I11" s="1">
        <v>7488.31724826144</v>
      </c>
      <c r="J11" s="1">
        <v>954.09424833811397</v>
      </c>
      <c r="K11" s="1">
        <v>80321.763001954198</v>
      </c>
      <c r="L11" s="1">
        <v>240.80646407219999</v>
      </c>
      <c r="M11" s="1">
        <v>2433.7130441024801</v>
      </c>
      <c r="N11" s="1">
        <v>5378.5513872812899</v>
      </c>
      <c r="O11" s="1">
        <v>11753.948474770799</v>
      </c>
      <c r="P11" s="1">
        <v>14564.1904803792</v>
      </c>
      <c r="Q11" s="1">
        <v>14096.581701806601</v>
      </c>
      <c r="R11" s="1">
        <v>20437.984103798099</v>
      </c>
      <c r="S11" s="1">
        <v>11415.987345743401</v>
      </c>
      <c r="T11" s="1">
        <v>36</v>
      </c>
      <c r="U11" s="9">
        <f>D11/$C11*100</f>
        <v>16.591410806952183</v>
      </c>
      <c r="V11" s="9">
        <f>E11/$C11*100</f>
        <v>18.357471951023221</v>
      </c>
      <c r="W11" s="9">
        <f>F11/$C11*100</f>
        <v>18.419521150517696</v>
      </c>
      <c r="X11" s="9">
        <f>G11/$C11*100</f>
        <v>21.991439422853784</v>
      </c>
      <c r="Y11" s="9">
        <f>H11/$C11*100</f>
        <v>15.856774267230175</v>
      </c>
      <c r="Z11" s="9">
        <f>I11/$C11*100</f>
        <v>7.7907543314066459</v>
      </c>
      <c r="AA11" s="9">
        <f>J11/$C11*100</f>
        <v>0.99262807001614051</v>
      </c>
      <c r="AB11" s="9">
        <f>L11/$K11*100</f>
        <v>0.29980226413399474</v>
      </c>
      <c r="AC11" s="9">
        <f>M11/$K11*100</f>
        <v>3.0299547135727947</v>
      </c>
      <c r="AD11" s="9">
        <f>N11/$K11*100</f>
        <v>6.6962566386278555</v>
      </c>
      <c r="AE11" s="9">
        <f>O11/$K11*100</f>
        <v>14.633578790451637</v>
      </c>
      <c r="AF11" s="9">
        <f>P11/$K11*100</f>
        <v>18.13230927217678</v>
      </c>
      <c r="AG11" s="9">
        <f>Q11/$K11*100</f>
        <v>17.550139806397972</v>
      </c>
      <c r="AH11" s="9">
        <f>R11/$K11*100</f>
        <v>25.445138826572883</v>
      </c>
      <c r="AI11" s="9">
        <f>S11/$K11*100</f>
        <v>14.212819688065927</v>
      </c>
    </row>
    <row r="12" spans="1:35" x14ac:dyDescent="0.25">
      <c r="A12" t="s">
        <v>28</v>
      </c>
      <c r="B12" t="s">
        <v>53</v>
      </c>
      <c r="C12" s="1">
        <v>47838</v>
      </c>
      <c r="D12" s="1">
        <v>8501.3575367468893</v>
      </c>
      <c r="E12" s="1">
        <v>7616.5859910070103</v>
      </c>
      <c r="F12" s="1">
        <v>9170.1443068683202</v>
      </c>
      <c r="G12" s="1">
        <v>10783.1513437333</v>
      </c>
      <c r="H12" s="1">
        <v>7817.7631697242296</v>
      </c>
      <c r="I12" s="1">
        <v>3561.1877963967299</v>
      </c>
      <c r="J12" s="1">
        <v>387.80985552357299</v>
      </c>
      <c r="K12" s="1">
        <v>39454.694275735397</v>
      </c>
      <c r="L12" s="1">
        <v>236.757250213123</v>
      </c>
      <c r="M12" s="1">
        <v>1172.4313124262201</v>
      </c>
      <c r="N12" s="1">
        <v>3063.1498038566001</v>
      </c>
      <c r="O12" s="1">
        <v>6718.6403377818997</v>
      </c>
      <c r="P12" s="1">
        <v>6317.8712704666104</v>
      </c>
      <c r="Q12" s="1">
        <v>6984.7516383604898</v>
      </c>
      <c r="R12" s="1">
        <v>10271.293610009199</v>
      </c>
      <c r="S12" s="1">
        <v>4689.7990526212698</v>
      </c>
      <c r="T12" s="1">
        <v>28</v>
      </c>
      <c r="U12" s="9">
        <f>D12/$C12*100</f>
        <v>17.77113912945125</v>
      </c>
      <c r="V12" s="9">
        <f>E12/$C12*100</f>
        <v>15.921622958750387</v>
      </c>
      <c r="W12" s="9">
        <f>F12/$C12*100</f>
        <v>19.169163231883275</v>
      </c>
      <c r="X12" s="9">
        <f>G12/$C12*100</f>
        <v>22.540974421450102</v>
      </c>
      <c r="Y12" s="9">
        <f>H12/$C12*100</f>
        <v>16.342161398311447</v>
      </c>
      <c r="Z12" s="9">
        <f>I12/$C12*100</f>
        <v>7.4442656390248967</v>
      </c>
      <c r="AA12" s="9">
        <f>J12/$C12*100</f>
        <v>0.81067322112875329</v>
      </c>
      <c r="AB12" s="9">
        <f>L12/$K12*100</f>
        <v>0.60007371634540452</v>
      </c>
      <c r="AC12" s="9">
        <f>M12/$K12*100</f>
        <v>2.9715888918882447</v>
      </c>
      <c r="AD12" s="9">
        <f>N12/$K12*100</f>
        <v>7.763714458029483</v>
      </c>
      <c r="AE12" s="9">
        <f>O12/$K12*100</f>
        <v>17.028747684185852</v>
      </c>
      <c r="AF12" s="9">
        <f>P12/$K12*100</f>
        <v>16.012977381888106</v>
      </c>
      <c r="AG12" s="9">
        <f>Q12/$K12*100</f>
        <v>17.703220786724245</v>
      </c>
      <c r="AH12" s="9">
        <f>R12/$K12*100</f>
        <v>26.033134456008284</v>
      </c>
      <c r="AI12" s="9">
        <f>S12/$K12*100</f>
        <v>11.886542624930419</v>
      </c>
    </row>
    <row r="13" spans="1:35" x14ac:dyDescent="0.25">
      <c r="A13" t="s">
        <v>29</v>
      </c>
      <c r="B13" t="s">
        <v>54</v>
      </c>
      <c r="C13" s="1">
        <v>35726</v>
      </c>
      <c r="D13" s="1">
        <v>5890.9892226818401</v>
      </c>
      <c r="E13" s="1">
        <v>5402.3700776977503</v>
      </c>
      <c r="F13" s="1">
        <v>6469.9215245086198</v>
      </c>
      <c r="G13" s="1">
        <v>8219.2243330949004</v>
      </c>
      <c r="H13" s="1">
        <v>6140.29472332361</v>
      </c>
      <c r="I13" s="1">
        <v>3249.93361077178</v>
      </c>
      <c r="J13" s="1">
        <v>353.26650792150599</v>
      </c>
      <c r="K13" s="1">
        <v>29889.671900467802</v>
      </c>
      <c r="L13" s="1">
        <v>103.515530571024</v>
      </c>
      <c r="M13" s="1">
        <v>832.02591904002998</v>
      </c>
      <c r="N13" s="1">
        <v>2308.09155549565</v>
      </c>
      <c r="O13" s="1">
        <v>4270.2915268349097</v>
      </c>
      <c r="P13" s="1">
        <v>4866.65622007414</v>
      </c>
      <c r="Q13" s="1">
        <v>4808.7335052942799</v>
      </c>
      <c r="R13" s="1">
        <v>8903.0382730435304</v>
      </c>
      <c r="S13" s="1">
        <v>3797.31937011427</v>
      </c>
      <c r="T13" s="1">
        <v>35</v>
      </c>
      <c r="U13" s="9">
        <f>D13/$C13*100</f>
        <v>16.489361312998486</v>
      </c>
      <c r="V13" s="9">
        <f>E13/$C13*100</f>
        <v>15.121676307724766</v>
      </c>
      <c r="W13" s="9">
        <f>F13/$C13*100</f>
        <v>18.109840241025079</v>
      </c>
      <c r="X13" s="9">
        <f>G13/$C13*100</f>
        <v>23.006282072146057</v>
      </c>
      <c r="Y13" s="9">
        <f>H13/$C13*100</f>
        <v>17.187187827698622</v>
      </c>
      <c r="Z13" s="9">
        <f>I13/$C13*100</f>
        <v>9.0968303498062486</v>
      </c>
      <c r="AA13" s="9">
        <f>J13/$C13*100</f>
        <v>0.98882188860075582</v>
      </c>
      <c r="AB13" s="9">
        <f>L13/$K13*100</f>
        <v>0.34632541606923389</v>
      </c>
      <c r="AC13" s="9">
        <f>M13/$K13*100</f>
        <v>2.783656916043324</v>
      </c>
      <c r="AD13" s="9">
        <f>N13/$K13*100</f>
        <v>7.7220371076054741</v>
      </c>
      <c r="AE13" s="9">
        <f>O13/$K13*100</f>
        <v>14.286846443329729</v>
      </c>
      <c r="AF13" s="9">
        <f>P13/$K13*100</f>
        <v>16.282066381591736</v>
      </c>
      <c r="AG13" s="9">
        <f>Q13/$K13*100</f>
        <v>16.088277988822682</v>
      </c>
      <c r="AH13" s="9">
        <f>R13/$K13*100</f>
        <v>29.786336573685141</v>
      </c>
      <c r="AI13" s="9">
        <f>S13/$K13*100</f>
        <v>12.704453172852789</v>
      </c>
    </row>
    <row r="14" spans="1:35" x14ac:dyDescent="0.25">
      <c r="A14" t="s">
        <v>30</v>
      </c>
      <c r="B14" t="s">
        <v>55</v>
      </c>
      <c r="C14" s="1">
        <v>24544</v>
      </c>
      <c r="D14" s="1">
        <v>4254.1823964950099</v>
      </c>
      <c r="E14" s="1">
        <v>3653.4513397732699</v>
      </c>
      <c r="F14" s="1">
        <v>4471.4847968232398</v>
      </c>
      <c r="G14" s="1">
        <v>5851.1685106217301</v>
      </c>
      <c r="H14" s="1">
        <v>4126.2852349439599</v>
      </c>
      <c r="I14" s="1">
        <v>1964.1149611746901</v>
      </c>
      <c r="J14" s="1">
        <v>223.31276016811199</v>
      </c>
      <c r="K14" s="1">
        <v>20165.240686462199</v>
      </c>
      <c r="L14" s="1">
        <v>190.070644174064</v>
      </c>
      <c r="M14" s="1">
        <v>744.44846562283499</v>
      </c>
      <c r="N14" s="1">
        <v>1744.2929160661099</v>
      </c>
      <c r="O14" s="1">
        <v>3348.59727744882</v>
      </c>
      <c r="P14" s="1">
        <v>3426.5933895910798</v>
      </c>
      <c r="Q14" s="1">
        <v>2911.5614742001799</v>
      </c>
      <c r="R14" s="1">
        <v>5590.4990278445102</v>
      </c>
      <c r="S14" s="1">
        <v>2209.1774915146202</v>
      </c>
      <c r="T14" s="1">
        <v>24</v>
      </c>
      <c r="U14" s="9">
        <f>D14/$C14*100</f>
        <v>17.332881341651767</v>
      </c>
      <c r="V14" s="9">
        <f>E14/$C14*100</f>
        <v>14.885313476911954</v>
      </c>
      <c r="W14" s="9">
        <f>F14/$C14*100</f>
        <v>18.2182398827544</v>
      </c>
      <c r="X14" s="9">
        <f>G14/$C14*100</f>
        <v>23.839506643667413</v>
      </c>
      <c r="Y14" s="9">
        <f>H14/$C14*100</f>
        <v>16.811787952020698</v>
      </c>
      <c r="Z14" s="9">
        <f>I14/$C14*100</f>
        <v>8.0024240595448592</v>
      </c>
      <c r="AA14" s="9">
        <f>J14/$C14*100</f>
        <v>0.90984664344895694</v>
      </c>
      <c r="AB14" s="9">
        <f>L14/$K14*100</f>
        <v>0.94256571061741234</v>
      </c>
      <c r="AC14" s="9">
        <f>M14/$K14*100</f>
        <v>3.6917410369548209</v>
      </c>
      <c r="AD14" s="9">
        <f>N14/$K14*100</f>
        <v>8.649997999960048</v>
      </c>
      <c r="AE14" s="9">
        <f>O14/$K14*100</f>
        <v>16.605788790296359</v>
      </c>
      <c r="AF14" s="9">
        <f>P14/$K14*100</f>
        <v>16.992573720637516</v>
      </c>
      <c r="AG14" s="9">
        <f>Q14/$K14*100</f>
        <v>14.438515857412193</v>
      </c>
      <c r="AH14" s="9">
        <f>R14/$K14*100</f>
        <v>27.723443100769213</v>
      </c>
      <c r="AI14" s="9">
        <f>S14/$K14*100</f>
        <v>10.955373783352544</v>
      </c>
    </row>
    <row r="15" spans="1:35" x14ac:dyDescent="0.25">
      <c r="A15" t="s">
        <v>31</v>
      </c>
      <c r="B15" t="s">
        <v>56</v>
      </c>
      <c r="C15" s="1">
        <v>636.00000000000296</v>
      </c>
      <c r="D15" s="1">
        <v>80.251679339310698</v>
      </c>
      <c r="E15" s="1">
        <v>89.412742042216607</v>
      </c>
      <c r="F15" s="1">
        <v>107.701712005397</v>
      </c>
      <c r="G15" s="1">
        <v>157.45519701809101</v>
      </c>
      <c r="H15" s="1">
        <v>128.02278974226499</v>
      </c>
      <c r="I15" s="1">
        <v>70.107718192192493</v>
      </c>
      <c r="J15" s="1">
        <v>3.0481616605301101</v>
      </c>
      <c r="K15" s="1">
        <v>538.50856002698401</v>
      </c>
      <c r="L15">
        <v>0</v>
      </c>
      <c r="M15" s="1">
        <v>10.160538868433701</v>
      </c>
      <c r="N15" s="1">
        <v>35.561886039517802</v>
      </c>
      <c r="O15" s="1">
        <v>96.525119250119801</v>
      </c>
      <c r="P15" s="1">
        <v>60.963233210601999</v>
      </c>
      <c r="Q15" s="1">
        <v>76.204041513252406</v>
      </c>
      <c r="R15" s="1">
        <v>157.48835246072201</v>
      </c>
      <c r="S15" s="1">
        <v>101.605388684337</v>
      </c>
      <c r="T15" s="1">
        <v>1</v>
      </c>
      <c r="U15" s="9">
        <f>D15/$C15*100</f>
        <v>12.618188575363259</v>
      </c>
      <c r="V15" s="9">
        <f>E15/$C15*100</f>
        <v>14.058607239342169</v>
      </c>
      <c r="W15" s="9">
        <f>F15/$C15*100</f>
        <v>16.934231447389386</v>
      </c>
      <c r="X15" s="9">
        <f>G15/$C15*100</f>
        <v>24.757106449385262</v>
      </c>
      <c r="Y15" s="9">
        <f>H15/$C15*100</f>
        <v>20.129369456330881</v>
      </c>
      <c r="Z15" s="9">
        <f>I15/$C15*100</f>
        <v>11.023226130847826</v>
      </c>
      <c r="AA15" s="9">
        <f>J15/$C15*100</f>
        <v>0.47927070134121008</v>
      </c>
      <c r="AB15" s="9">
        <f>L15/$K15*100</f>
        <v>0</v>
      </c>
      <c r="AC15" s="9">
        <f>M15/$K15*100</f>
        <v>1.8867924528301963</v>
      </c>
      <c r="AD15" s="9">
        <f>N15/$K15*100</f>
        <v>6.6037735849056585</v>
      </c>
      <c r="AE15" s="9">
        <f>O15/$K15*100</f>
        <v>17.924528301886795</v>
      </c>
      <c r="AF15" s="9">
        <f>P15/$K15*100</f>
        <v>11.320754716981138</v>
      </c>
      <c r="AG15" s="9">
        <f>Q15/$K15*100</f>
        <v>14.150943396226406</v>
      </c>
      <c r="AH15" s="9">
        <f>R15/$K15*100</f>
        <v>29.245283018867973</v>
      </c>
      <c r="AI15" s="9">
        <f>S15/$K15*100</f>
        <v>18.867924528301959</v>
      </c>
    </row>
    <row r="16" spans="1:35" x14ac:dyDescent="0.25">
      <c r="A16" t="s">
        <v>32</v>
      </c>
      <c r="B16" t="s">
        <v>57</v>
      </c>
      <c r="C16" s="1">
        <v>21044</v>
      </c>
      <c r="D16" s="1">
        <v>3476.7187276672098</v>
      </c>
      <c r="E16" s="1">
        <v>3073.7640192256799</v>
      </c>
      <c r="F16" s="1">
        <v>3557.9072080413298</v>
      </c>
      <c r="G16" s="1">
        <v>4931.8794572073803</v>
      </c>
      <c r="H16" s="1">
        <v>3768.4230790492502</v>
      </c>
      <c r="I16" s="1">
        <v>1990.9714716383801</v>
      </c>
      <c r="J16" s="1">
        <v>244.336037170775</v>
      </c>
      <c r="K16" s="1">
        <v>17700.989735728999</v>
      </c>
      <c r="L16" s="1">
        <v>40.469031929195197</v>
      </c>
      <c r="M16" s="1">
        <v>584.07337294073898</v>
      </c>
      <c r="N16" s="1">
        <v>729.00098258800801</v>
      </c>
      <c r="O16" s="1">
        <v>2323.9480586090099</v>
      </c>
      <c r="P16" s="1">
        <v>2741.57011458334</v>
      </c>
      <c r="Q16" s="1">
        <v>3448.3524386874901</v>
      </c>
      <c r="R16" s="1">
        <v>5544.1026617601901</v>
      </c>
      <c r="S16" s="1">
        <v>2289.4730746310802</v>
      </c>
      <c r="T16" s="1">
        <v>26</v>
      </c>
      <c r="U16" s="9">
        <f>D16/$C16*100</f>
        <v>16.521187643353024</v>
      </c>
      <c r="V16" s="9">
        <f>E16/$C16*100</f>
        <v>14.606367702079831</v>
      </c>
      <c r="W16" s="9">
        <f>F16/$C16*100</f>
        <v>16.906991104549181</v>
      </c>
      <c r="X16" s="9">
        <f>G16/$C16*100</f>
        <v>23.436036196575653</v>
      </c>
      <c r="Y16" s="9">
        <f>H16/$C16*100</f>
        <v>17.907351639656195</v>
      </c>
      <c r="Z16" s="9">
        <f>I16/$C16*100</f>
        <v>9.4609934976163288</v>
      </c>
      <c r="AA16" s="9">
        <f>J16/$C16*100</f>
        <v>1.1610722161698108</v>
      </c>
      <c r="AB16" s="9">
        <f>L16/$K16*100</f>
        <v>0.22862581433799423</v>
      </c>
      <c r="AC16" s="9">
        <f>M16/$K16*100</f>
        <v>3.2996650563657561</v>
      </c>
      <c r="AD16" s="9">
        <f>N16/$K16*100</f>
        <v>4.1184193283640971</v>
      </c>
      <c r="AE16" s="9">
        <f>O16/$K16*100</f>
        <v>13.128915915465333</v>
      </c>
      <c r="AF16" s="9">
        <f>P16/$K16*100</f>
        <v>15.488230632943367</v>
      </c>
      <c r="AG16" s="9">
        <f>Q16/$K16*100</f>
        <v>19.481127836185781</v>
      </c>
      <c r="AH16" s="9">
        <f>R16/$K16*100</f>
        <v>31.320862531034404</v>
      </c>
      <c r="AI16" s="9">
        <f>S16/$K16*100</f>
        <v>12.934152885303565</v>
      </c>
    </row>
    <row r="17" spans="1:35" x14ac:dyDescent="0.25">
      <c r="A17" t="s">
        <v>33</v>
      </c>
      <c r="B17" t="s">
        <v>58</v>
      </c>
      <c r="C17" s="1">
        <v>494089</v>
      </c>
      <c r="D17" s="1">
        <v>85124.732142130495</v>
      </c>
      <c r="E17" s="1">
        <v>115725.127766444</v>
      </c>
      <c r="F17" s="1">
        <v>96519.935753452097</v>
      </c>
      <c r="G17" s="1">
        <v>89096.591402669204</v>
      </c>
      <c r="H17" s="1">
        <v>68556.2838919442</v>
      </c>
      <c r="I17" s="1">
        <v>34181.3199214302</v>
      </c>
      <c r="J17" s="1">
        <v>4885.0091219297101</v>
      </c>
      <c r="K17" s="1">
        <v>408874.87096207001</v>
      </c>
      <c r="L17" s="1">
        <v>237.77175373626301</v>
      </c>
      <c r="M17" s="1">
        <v>10714.857571422701</v>
      </c>
      <c r="N17" s="1">
        <v>51105.363476870902</v>
      </c>
      <c r="O17" s="1">
        <v>60482.998727708902</v>
      </c>
      <c r="P17" s="1">
        <v>64873.753621484197</v>
      </c>
      <c r="Q17" s="1">
        <v>43781.496830330303</v>
      </c>
      <c r="R17" s="1">
        <v>89576.840396312095</v>
      </c>
      <c r="S17" s="1">
        <v>88101.788584204798</v>
      </c>
      <c r="T17" s="1">
        <v>33</v>
      </c>
      <c r="U17" s="9">
        <f>D17/$C17*100</f>
        <v>17.228623212038823</v>
      </c>
      <c r="V17" s="9">
        <f>E17/$C17*100</f>
        <v>23.421919485445738</v>
      </c>
      <c r="W17" s="9">
        <f>F17/$C17*100</f>
        <v>19.534929082301385</v>
      </c>
      <c r="X17" s="9">
        <f>G17/$C17*100</f>
        <v>18.032498477535263</v>
      </c>
      <c r="Y17" s="9">
        <f>H17/$C17*100</f>
        <v>13.875290462233364</v>
      </c>
      <c r="Z17" s="9">
        <f>I17/$C17*100</f>
        <v>6.9180491614729736</v>
      </c>
      <c r="AA17" s="9">
        <f>J17/$C17*100</f>
        <v>0.9886901189724342</v>
      </c>
      <c r="AB17" s="9">
        <f>L17/$K17*100</f>
        <v>5.8152694289280576E-2</v>
      </c>
      <c r="AC17" s="9">
        <f>M17/$K17*100</f>
        <v>2.6205713122479186</v>
      </c>
      <c r="AD17" s="9">
        <f>N17/$K17*100</f>
        <v>12.499022832247322</v>
      </c>
      <c r="AE17" s="9">
        <f>O17/$K17*100</f>
        <v>14.792544864739247</v>
      </c>
      <c r="AF17" s="9">
        <f>P17/$K17*100</f>
        <v>15.866407605054878</v>
      </c>
      <c r="AG17" s="9">
        <f>Q17/$K17*100</f>
        <v>10.707798385191486</v>
      </c>
      <c r="AH17" s="9">
        <f>R17/$K17*100</f>
        <v>21.908130520601706</v>
      </c>
      <c r="AI17" s="9">
        <f>S17/$K17*100</f>
        <v>21.547371785628204</v>
      </c>
    </row>
    <row r="18" spans="1:35" x14ac:dyDescent="0.25">
      <c r="A18" t="s">
        <v>34</v>
      </c>
      <c r="B18" t="s">
        <v>59</v>
      </c>
      <c r="C18" s="1">
        <v>17945</v>
      </c>
      <c r="D18" s="1">
        <v>2878.1000871205601</v>
      </c>
      <c r="E18" s="1">
        <v>2576.8056376919099</v>
      </c>
      <c r="F18" s="1">
        <v>3269.37842037367</v>
      </c>
      <c r="G18" s="1">
        <v>4469.2895830125899</v>
      </c>
      <c r="H18" s="1">
        <v>3143.5533019244199</v>
      </c>
      <c r="I18" s="1">
        <v>1435.41243181096</v>
      </c>
      <c r="J18" s="1">
        <v>172.460538065896</v>
      </c>
      <c r="K18" s="1">
        <v>15092.2637167496</v>
      </c>
      <c r="L18" s="1">
        <v>105.260565638524</v>
      </c>
      <c r="M18" s="1">
        <v>644.48628008336402</v>
      </c>
      <c r="N18" s="1">
        <v>1616.01708143013</v>
      </c>
      <c r="O18" s="1">
        <v>2605.6327269662202</v>
      </c>
      <c r="P18" s="1">
        <v>1925.9713429528899</v>
      </c>
      <c r="Q18" s="1">
        <v>2142.28923420807</v>
      </c>
      <c r="R18" s="1">
        <v>4397.3763660264704</v>
      </c>
      <c r="S18" s="1">
        <v>1655.2301194439499</v>
      </c>
      <c r="T18" s="1">
        <v>9</v>
      </c>
      <c r="U18" s="9">
        <f>D18/$C18*100</f>
        <v>16.038451307442518</v>
      </c>
      <c r="V18" s="9">
        <f>E18/$C18*100</f>
        <v>14.359463013050485</v>
      </c>
      <c r="W18" s="9">
        <f>F18/$C18*100</f>
        <v>18.218882253405795</v>
      </c>
      <c r="X18" s="9">
        <f>G18/$C18*100</f>
        <v>24.905486670451879</v>
      </c>
      <c r="Y18" s="9">
        <f>H18/$C18*100</f>
        <v>17.517711350930174</v>
      </c>
      <c r="Z18" s="9">
        <f>I18/$C18*100</f>
        <v>7.9989547607186404</v>
      </c>
      <c r="AA18" s="9">
        <f>J18/$C18*100</f>
        <v>0.96105064400053497</v>
      </c>
      <c r="AB18" s="9">
        <f>L18/$K18*100</f>
        <v>0.69744716640290616</v>
      </c>
      <c r="AC18" s="9">
        <f>M18/$K18*100</f>
        <v>4.2703088958623505</v>
      </c>
      <c r="AD18" s="9">
        <f>N18/$K18*100</f>
        <v>10.707585765524707</v>
      </c>
      <c r="AE18" s="9">
        <f>O18/$K18*100</f>
        <v>17.264691207816981</v>
      </c>
      <c r="AF18" s="9">
        <f>P18/$K18*100</f>
        <v>12.761315194985764</v>
      </c>
      <c r="AG18" s="9">
        <f>Q18/$K18*100</f>
        <v>14.194618344963905</v>
      </c>
      <c r="AH18" s="9">
        <f>R18/$K18*100</f>
        <v>29.136625549063272</v>
      </c>
      <c r="AI18" s="9">
        <f>S18/$K18*100</f>
        <v>10.967407875380239</v>
      </c>
    </row>
    <row r="19" spans="1:35" x14ac:dyDescent="0.25">
      <c r="A19" t="s">
        <v>35</v>
      </c>
      <c r="B19" t="s">
        <v>60</v>
      </c>
      <c r="C19" s="1">
        <v>10870</v>
      </c>
      <c r="D19" s="1">
        <v>1840.1444491325999</v>
      </c>
      <c r="E19" s="1">
        <v>1412.13603421987</v>
      </c>
      <c r="F19" s="1">
        <v>1919.5143869158801</v>
      </c>
      <c r="G19" s="1">
        <v>2626.8726112455802</v>
      </c>
      <c r="H19" s="1">
        <v>1941.1881193408899</v>
      </c>
      <c r="I19" s="1">
        <v>1033.5262671851599</v>
      </c>
      <c r="J19" s="1">
        <v>96.618131960032201</v>
      </c>
      <c r="K19" s="1">
        <v>9023.6166327923002</v>
      </c>
      <c r="L19" s="1">
        <v>58.764984567607598</v>
      </c>
      <c r="M19" s="1">
        <v>313.42066735360601</v>
      </c>
      <c r="N19" s="1">
        <v>573.73418139404305</v>
      </c>
      <c r="O19" s="1">
        <v>1443.9701729148401</v>
      </c>
      <c r="P19" s="1">
        <v>1293.6391968883299</v>
      </c>
      <c r="Q19" s="1">
        <v>1531.0331626095599</v>
      </c>
      <c r="R19" s="1">
        <v>2904.4430737358498</v>
      </c>
      <c r="S19" s="1">
        <v>904.61119332846204</v>
      </c>
      <c r="T19" s="1">
        <v>18</v>
      </c>
      <c r="U19" s="9">
        <f>D19/$C19*100</f>
        <v>16.928651785948482</v>
      </c>
      <c r="V19" s="9">
        <f>E19/$C19*100</f>
        <v>12.991131869548022</v>
      </c>
      <c r="W19" s="9">
        <f>F19/$C19*100</f>
        <v>17.658826006585834</v>
      </c>
      <c r="X19" s="9">
        <f>G19/$C19*100</f>
        <v>24.166261373004417</v>
      </c>
      <c r="Y19" s="9">
        <f>H19/$C19*100</f>
        <v>17.858216369281415</v>
      </c>
      <c r="Z19" s="9">
        <f>I19/$C19*100</f>
        <v>9.5080613356500443</v>
      </c>
      <c r="AA19" s="9">
        <f>J19/$C19*100</f>
        <v>0.88885125998189696</v>
      </c>
      <c r="AB19" s="9">
        <f>L19/$K19*100</f>
        <v>0.65123538553325211</v>
      </c>
      <c r="AC19" s="9">
        <f>M19/$K19*100</f>
        <v>3.4733375774699775</v>
      </c>
      <c r="AD19" s="9">
        <f>N19/$K19*100</f>
        <v>6.3581400312271983</v>
      </c>
      <c r="AE19" s="9">
        <f>O19/$K19*100</f>
        <v>16.002122338258211</v>
      </c>
      <c r="AF19" s="9">
        <f>P19/$K19*100</f>
        <v>14.336149789289326</v>
      </c>
      <c r="AG19" s="9">
        <f>Q19/$K19*100</f>
        <v>16.966957096179204</v>
      </c>
      <c r="AH19" s="9">
        <f>R19/$K19*100</f>
        <v>32.187128420116494</v>
      </c>
      <c r="AI19" s="9">
        <f>S19/$K19*100</f>
        <v>10.024929361926315</v>
      </c>
    </row>
    <row r="20" spans="1:35" x14ac:dyDescent="0.25">
      <c r="A20" t="s">
        <v>36</v>
      </c>
      <c r="B20" t="s">
        <v>61</v>
      </c>
      <c r="C20" s="1">
        <v>17282</v>
      </c>
      <c r="D20" s="1">
        <v>2791.8141555668699</v>
      </c>
      <c r="E20" s="1">
        <v>2550.5483110578498</v>
      </c>
      <c r="F20" s="1">
        <v>3271.5338108574201</v>
      </c>
      <c r="G20" s="1">
        <v>4109.9215212121999</v>
      </c>
      <c r="H20" s="1">
        <v>3081.1032904141098</v>
      </c>
      <c r="I20" s="1">
        <v>1348.75063966729</v>
      </c>
      <c r="J20" s="1">
        <v>128.32827122425201</v>
      </c>
      <c r="K20" s="1">
        <v>14328.875270042499</v>
      </c>
      <c r="L20" s="1">
        <v>50.370480471862201</v>
      </c>
      <c r="M20" s="1">
        <v>552.32753762355105</v>
      </c>
      <c r="N20" s="1">
        <v>1197.1803624833601</v>
      </c>
      <c r="O20" s="1">
        <v>2297.3299257894</v>
      </c>
      <c r="P20" s="1">
        <v>2248.8054671556902</v>
      </c>
      <c r="Q20" s="1">
        <v>2488.0309105316901</v>
      </c>
      <c r="R20" s="1">
        <v>4150.0359162009599</v>
      </c>
      <c r="S20" s="1">
        <v>1344.79466978596</v>
      </c>
      <c r="T20" s="1">
        <v>7</v>
      </c>
      <c r="U20" s="9">
        <f>D20/$C20*100</f>
        <v>16.154462189369688</v>
      </c>
      <c r="V20" s="9">
        <f>E20/$C20*100</f>
        <v>14.758409391608899</v>
      </c>
      <c r="W20" s="9">
        <f>F20/$C20*100</f>
        <v>18.930296324831733</v>
      </c>
      <c r="X20" s="9">
        <f>G20/$C20*100</f>
        <v>23.781515572342322</v>
      </c>
      <c r="Y20" s="9">
        <f>H20/$C20*100</f>
        <v>17.828395384875069</v>
      </c>
      <c r="Z20" s="9">
        <f>I20/$C20*100</f>
        <v>7.8043666223081249</v>
      </c>
      <c r="AA20" s="9">
        <f>J20/$C20*100</f>
        <v>0.74255451466411304</v>
      </c>
      <c r="AB20" s="9">
        <f>L20/$K20*100</f>
        <v>0.35153129273985789</v>
      </c>
      <c r="AC20" s="9">
        <f>M20/$K20*100</f>
        <v>3.8546468387390247</v>
      </c>
      <c r="AD20" s="9">
        <f>N20/$K20*100</f>
        <v>8.3550197759507014</v>
      </c>
      <c r="AE20" s="9">
        <f>O20/$K20*100</f>
        <v>16.032869869364045</v>
      </c>
      <c r="AF20" s="9">
        <f>P20/$K20*100</f>
        <v>15.694221805791603</v>
      </c>
      <c r="AG20" s="9">
        <f>Q20/$K20*100</f>
        <v>17.363755798289606</v>
      </c>
      <c r="AH20" s="9">
        <f>R20/$K20*100</f>
        <v>28.962747166049208</v>
      </c>
      <c r="AI20" s="9">
        <f>S20/$K20*100</f>
        <v>9.3852074530757736</v>
      </c>
    </row>
    <row r="21" spans="1:35" x14ac:dyDescent="0.25">
      <c r="A21" t="s">
        <v>37</v>
      </c>
      <c r="B21" t="s">
        <v>62</v>
      </c>
      <c r="C21" s="1">
        <v>15994</v>
      </c>
      <c r="D21" s="1">
        <v>2450.4544590082901</v>
      </c>
      <c r="E21" s="1">
        <v>2281.8125221698401</v>
      </c>
      <c r="F21" s="1">
        <v>2623.2700664464401</v>
      </c>
      <c r="G21" s="1">
        <v>4094.8988902351798</v>
      </c>
      <c r="H21" s="1">
        <v>2971.5479518774</v>
      </c>
      <c r="I21" s="1">
        <v>1381.8639612412701</v>
      </c>
      <c r="J21" s="1">
        <v>190.15214902156001</v>
      </c>
      <c r="K21" s="1">
        <v>13511.8075684511</v>
      </c>
      <c r="L21" s="1">
        <v>75.894271683500605</v>
      </c>
      <c r="M21" s="1">
        <v>379.079315172088</v>
      </c>
      <c r="N21" s="1">
        <v>839.51380230884695</v>
      </c>
      <c r="O21" s="1">
        <v>1770.9831100942699</v>
      </c>
      <c r="P21" s="1">
        <v>2167.40028730926</v>
      </c>
      <c r="Q21" s="1">
        <v>2631.69370168756</v>
      </c>
      <c r="R21" s="1">
        <v>3828.2917705657201</v>
      </c>
      <c r="S21" s="1">
        <v>1818.9513096298399</v>
      </c>
      <c r="T21" s="1">
        <v>12</v>
      </c>
      <c r="U21" s="9">
        <f>D21/$C21*100</f>
        <v>15.321085775967802</v>
      </c>
      <c r="V21" s="9">
        <f>E21/$C21*100</f>
        <v>14.266678267911967</v>
      </c>
      <c r="W21" s="9">
        <f>F21/$C21*100</f>
        <v>16.401588510981867</v>
      </c>
      <c r="X21" s="9">
        <f>G21/$C21*100</f>
        <v>25.602719083626233</v>
      </c>
      <c r="Y21" s="9">
        <f>H21/$C21*100</f>
        <v>18.579141877437788</v>
      </c>
      <c r="Z21" s="9">
        <f>I21/$C21*100</f>
        <v>8.6398897164015889</v>
      </c>
      <c r="AA21" s="9">
        <f>J21/$C21*100</f>
        <v>1.1888967676726272</v>
      </c>
      <c r="AB21" s="9">
        <f>L21/$K21*100</f>
        <v>0.56168851797969022</v>
      </c>
      <c r="AC21" s="9">
        <f>M21/$K21*100</f>
        <v>2.805541103598939</v>
      </c>
      <c r="AD21" s="9">
        <f>N21/$K21*100</f>
        <v>6.2131864893416555</v>
      </c>
      <c r="AE21" s="9">
        <f>O21/$K21*100</f>
        <v>13.10692963263747</v>
      </c>
      <c r="AF21" s="9">
        <f>P21/$K21*100</f>
        <v>16.040787114005024</v>
      </c>
      <c r="AG21" s="9">
        <f>Q21/$K21*100</f>
        <v>19.476992166705635</v>
      </c>
      <c r="AH21" s="9">
        <f>R21/$K21*100</f>
        <v>28.332935850155604</v>
      </c>
      <c r="AI21" s="9">
        <f>S21/$K21*100</f>
        <v>13.461939125575867</v>
      </c>
    </row>
    <row r="22" spans="1:35" x14ac:dyDescent="0.25">
      <c r="A22" t="s">
        <v>38</v>
      </c>
      <c r="B22" t="s">
        <v>63</v>
      </c>
      <c r="C22" s="1">
        <v>15997</v>
      </c>
      <c r="D22" s="1">
        <v>2873.1848733360598</v>
      </c>
      <c r="E22" s="1">
        <v>2414.6228927279099</v>
      </c>
      <c r="F22" s="1">
        <v>3108.12395198071</v>
      </c>
      <c r="G22" s="1">
        <v>3633.9126982484599</v>
      </c>
      <c r="H22" s="1">
        <v>2508.0068930908501</v>
      </c>
      <c r="I22" s="1">
        <v>1296.2334051283999</v>
      </c>
      <c r="J22" s="1">
        <v>162.915285487608</v>
      </c>
      <c r="K22" s="1">
        <v>13221.4261991822</v>
      </c>
      <c r="L22" s="1">
        <v>130.78942759430501</v>
      </c>
      <c r="M22" s="1">
        <v>425.25410004973401</v>
      </c>
      <c r="N22" s="1">
        <v>1203.53177308508</v>
      </c>
      <c r="O22" s="1">
        <v>2292.85823682515</v>
      </c>
      <c r="P22" s="1">
        <v>2315.8516923297102</v>
      </c>
      <c r="Q22" s="1">
        <v>1990.5337345657199</v>
      </c>
      <c r="R22" s="1">
        <v>3486.6711215141299</v>
      </c>
      <c r="S22" s="1">
        <v>1375.9361132183601</v>
      </c>
      <c r="T22" s="1">
        <v>20</v>
      </c>
      <c r="U22" s="9">
        <f>D22/$C22*100</f>
        <v>17.960773103307243</v>
      </c>
      <c r="V22" s="9">
        <f>E22/$C22*100</f>
        <v>15.09422324640814</v>
      </c>
      <c r="W22" s="9">
        <f>F22/$C22*100</f>
        <v>19.429417715701131</v>
      </c>
      <c r="X22" s="9">
        <f>G22/$C22*100</f>
        <v>22.71621365411302</v>
      </c>
      <c r="Y22" s="9">
        <f>H22/$C22*100</f>
        <v>15.677982703574733</v>
      </c>
      <c r="Z22" s="9">
        <f>I22/$C22*100</f>
        <v>8.1029780904444593</v>
      </c>
      <c r="AA22" s="9">
        <f>J22/$C22*100</f>
        <v>1.0184114864512597</v>
      </c>
      <c r="AB22" s="9">
        <f>L22/$K22*100</f>
        <v>0.98922329273671616</v>
      </c>
      <c r="AC22" s="9">
        <f>M22/$K22*100</f>
        <v>3.2164011177253911</v>
      </c>
      <c r="AD22" s="9">
        <f>N22/$K22*100</f>
        <v>9.1028891660683584</v>
      </c>
      <c r="AE22" s="9">
        <f>O22/$K22*100</f>
        <v>17.341988695341904</v>
      </c>
      <c r="AF22" s="9">
        <f>P22/$K22*100</f>
        <v>17.515899249000498</v>
      </c>
      <c r="AG22" s="9">
        <f>Q22/$K22*100</f>
        <v>15.05536320044537</v>
      </c>
      <c r="AH22" s="9">
        <f>R22/$K22*100</f>
        <v>26.371369237985796</v>
      </c>
      <c r="AI22" s="9">
        <f>S22/$K22*100</f>
        <v>10.406866040695878</v>
      </c>
    </row>
    <row r="23" spans="1:35" x14ac:dyDescent="0.25">
      <c r="A23" t="s">
        <v>39</v>
      </c>
      <c r="B23" t="s">
        <v>64</v>
      </c>
      <c r="C23" s="1">
        <v>36615</v>
      </c>
      <c r="D23" s="1">
        <v>6189.4109208568198</v>
      </c>
      <c r="E23" s="1">
        <v>6429.0575165547298</v>
      </c>
      <c r="F23" s="1">
        <v>7222.44881185336</v>
      </c>
      <c r="G23" s="1">
        <v>7935.4702104261596</v>
      </c>
      <c r="H23" s="1">
        <v>5754.4013557670496</v>
      </c>
      <c r="I23" s="1">
        <v>2782.3929005469599</v>
      </c>
      <c r="J23" s="1">
        <v>301.81828399490701</v>
      </c>
      <c r="K23" s="1">
        <v>30503.837137889299</v>
      </c>
      <c r="L23" s="1">
        <v>217.12471319450501</v>
      </c>
      <c r="M23" s="1">
        <v>883.65377448539698</v>
      </c>
      <c r="N23" s="1">
        <v>2481.7141083577999</v>
      </c>
      <c r="O23" s="1">
        <v>4817.3595410570697</v>
      </c>
      <c r="P23" s="1">
        <v>4594.6729420845704</v>
      </c>
      <c r="Q23" s="1">
        <v>5280.50451508686</v>
      </c>
      <c r="R23" s="1">
        <v>8070.1907331631101</v>
      </c>
      <c r="S23" s="1">
        <v>4158.6168104599901</v>
      </c>
      <c r="T23" s="1">
        <v>12</v>
      </c>
      <c r="U23" s="9">
        <f>D23/$C23*100</f>
        <v>16.904030918631214</v>
      </c>
      <c r="V23" s="9">
        <f>E23/$C23*100</f>
        <v>17.558534798729291</v>
      </c>
      <c r="W23" s="9">
        <f>F23/$C23*100</f>
        <v>19.725382525886548</v>
      </c>
      <c r="X23" s="9">
        <f>G23/$C23*100</f>
        <v>21.672730330263988</v>
      </c>
      <c r="Y23" s="9">
        <f>H23/$C23*100</f>
        <v>15.715967105740953</v>
      </c>
      <c r="Z23" s="9">
        <f>I23/$C23*100</f>
        <v>7.5990520293512498</v>
      </c>
      <c r="AA23" s="9">
        <f>J23/$C23*100</f>
        <v>0.8243022913967144</v>
      </c>
      <c r="AB23" s="9">
        <f>L23/$K23*100</f>
        <v>0.71179475622367183</v>
      </c>
      <c r="AC23" s="9">
        <f>M23/$K23*100</f>
        <v>2.8968610424024219</v>
      </c>
      <c r="AD23" s="9">
        <f>N23/$K23*100</f>
        <v>8.1357440283315174</v>
      </c>
      <c r="AE23" s="9">
        <f>O23/$K23*100</f>
        <v>15.79263460947787</v>
      </c>
      <c r="AF23" s="9">
        <f>P23/$K23*100</f>
        <v>15.062606456082387</v>
      </c>
      <c r="AG23" s="9">
        <f>Q23/$K23*100</f>
        <v>17.310951704918008</v>
      </c>
      <c r="AH23" s="9">
        <f>R23/$K23*100</f>
        <v>26.456313337507954</v>
      </c>
      <c r="AI23" s="9">
        <f>S23/$K23*100</f>
        <v>13.633094065056184</v>
      </c>
    </row>
    <row r="24" spans="1:35" x14ac:dyDescent="0.25">
      <c r="A24" t="s">
        <v>40</v>
      </c>
      <c r="B24" t="s">
        <v>65</v>
      </c>
      <c r="C24" s="1">
        <v>40250</v>
      </c>
      <c r="D24" s="1">
        <v>6985.1802505715696</v>
      </c>
      <c r="E24" s="1">
        <v>6919.2844706862797</v>
      </c>
      <c r="F24" s="1">
        <v>7804.1693200358404</v>
      </c>
      <c r="G24" s="1">
        <v>8867.3997720065909</v>
      </c>
      <c r="H24" s="1">
        <v>6265.0657881761299</v>
      </c>
      <c r="I24" s="1">
        <v>3072.4658124870598</v>
      </c>
      <c r="J24" s="1">
        <v>336.43458603657399</v>
      </c>
      <c r="K24" s="1">
        <v>33261.089742432901</v>
      </c>
      <c r="L24" s="1">
        <v>140.06031922375001</v>
      </c>
      <c r="M24" s="1">
        <v>883.40592402909999</v>
      </c>
      <c r="N24" s="1">
        <v>2838.20370031935</v>
      </c>
      <c r="O24" s="1">
        <v>5663.2355955047997</v>
      </c>
      <c r="P24" s="1">
        <v>5836.1570142879</v>
      </c>
      <c r="Q24" s="1">
        <v>5164.8033911529001</v>
      </c>
      <c r="R24" s="1">
        <v>8699.7292179938904</v>
      </c>
      <c r="S24" s="1">
        <v>4035.4945799212001</v>
      </c>
      <c r="T24" s="1">
        <v>18</v>
      </c>
      <c r="U24" s="9">
        <f>D24/$C24*100</f>
        <v>17.354485094587751</v>
      </c>
      <c r="V24" s="9">
        <f>E24/$C24*100</f>
        <v>17.190768871270258</v>
      </c>
      <c r="W24" s="9">
        <f>F24/$C24*100</f>
        <v>19.389240546672895</v>
      </c>
      <c r="X24" s="9">
        <f>G24/$C24*100</f>
        <v>22.030806886972897</v>
      </c>
      <c r="Y24" s="9">
        <f>H24/$C24*100</f>
        <v>15.565380840189141</v>
      </c>
      <c r="Z24" s="9">
        <f>I24/$C24*100</f>
        <v>7.6334554347504593</v>
      </c>
      <c r="AA24" s="9">
        <f>J24/$C24*100</f>
        <v>0.83586232555670559</v>
      </c>
      <c r="AB24" s="9">
        <f>L24/$K24*100</f>
        <v>0.42109359707799288</v>
      </c>
      <c r="AC24" s="9">
        <f>M24/$K24*100</f>
        <v>2.6559740852449978</v>
      </c>
      <c r="AD24" s="9">
        <f>N24/$K24*100</f>
        <v>8.5331049652847248</v>
      </c>
      <c r="AE24" s="9">
        <f>O24/$K24*100</f>
        <v>17.026608687086746</v>
      </c>
      <c r="AF24" s="9">
        <f>P24/$K24*100</f>
        <v>17.54649970726128</v>
      </c>
      <c r="AG24" s="9">
        <f>Q24/$K24*100</f>
        <v>15.528064267130407</v>
      </c>
      <c r="AH24" s="9">
        <f>R24/$K24*100</f>
        <v>26.15587548502716</v>
      </c>
      <c r="AI24" s="9">
        <f>S24/$K24*100</f>
        <v>12.132779205886662</v>
      </c>
    </row>
    <row r="25" spans="1:35" x14ac:dyDescent="0.25">
      <c r="A25" t="s">
        <v>41</v>
      </c>
      <c r="B25" t="s">
        <v>66</v>
      </c>
      <c r="C25" s="1">
        <v>18357</v>
      </c>
      <c r="D25" s="1">
        <v>2892.4730892039602</v>
      </c>
      <c r="E25" s="1">
        <v>3145.44543528951</v>
      </c>
      <c r="F25" s="1">
        <v>3366.5488488487599</v>
      </c>
      <c r="G25" s="1">
        <v>3967.47177595008</v>
      </c>
      <c r="H25" s="1">
        <v>3208.7754090531698</v>
      </c>
      <c r="I25" s="1">
        <v>1605.4041713476699</v>
      </c>
      <c r="J25" s="1">
        <v>170.88127030684001</v>
      </c>
      <c r="K25" s="1">
        <v>15438.6267409803</v>
      </c>
      <c r="L25" s="1">
        <v>95.992336987606606</v>
      </c>
      <c r="M25" s="1">
        <v>488.36741574722402</v>
      </c>
      <c r="N25" s="1">
        <v>1562.92356459145</v>
      </c>
      <c r="O25" s="1">
        <v>2273.7802091584799</v>
      </c>
      <c r="P25" s="1">
        <v>2299.0631670062498</v>
      </c>
      <c r="Q25" s="1">
        <v>2450.36649179696</v>
      </c>
      <c r="R25" s="1">
        <v>4369.1587031542103</v>
      </c>
      <c r="S25" s="1">
        <v>1898.9748525381001</v>
      </c>
      <c r="T25" s="1">
        <v>6</v>
      </c>
      <c r="U25" s="9">
        <f>D25/$C25*100</f>
        <v>15.756785363643081</v>
      </c>
      <c r="V25" s="9">
        <f>E25/$C25*100</f>
        <v>17.13485556076434</v>
      </c>
      <c r="W25" s="9">
        <f>F25/$C25*100</f>
        <v>18.339319326952989</v>
      </c>
      <c r="X25" s="9">
        <f>G25/$C25*100</f>
        <v>21.61285491066122</v>
      </c>
      <c r="Y25" s="9">
        <f>H25/$C25*100</f>
        <v>17.479846429444734</v>
      </c>
      <c r="Z25" s="9">
        <f>I25/$C25*100</f>
        <v>8.7454604311579782</v>
      </c>
      <c r="AA25" s="9">
        <f>J25/$C25*100</f>
        <v>0.93087797737560607</v>
      </c>
      <c r="AB25" s="9">
        <f>L25/$K25*100</f>
        <v>0.62176732813161739</v>
      </c>
      <c r="AC25" s="9">
        <f>M25/$K25*100</f>
        <v>3.1632827449017937</v>
      </c>
      <c r="AD25" s="9">
        <f>N25/$K25*100</f>
        <v>10.123462344243512</v>
      </c>
      <c r="AE25" s="9">
        <f>O25/$K25*100</f>
        <v>14.727865679419248</v>
      </c>
      <c r="AF25" s="9">
        <f>P25/$K25*100</f>
        <v>14.891629971878363</v>
      </c>
      <c r="AG25" s="9">
        <f>Q25/$K25*100</f>
        <v>15.871660950858443</v>
      </c>
      <c r="AH25" s="9">
        <f>R25/$K25*100</f>
        <v>28.300177058861802</v>
      </c>
      <c r="AI25" s="9">
        <f>S25/$K25*100</f>
        <v>12.300153921705096</v>
      </c>
    </row>
    <row r="26" spans="1:35" x14ac:dyDescent="0.25">
      <c r="A26" t="s">
        <v>42</v>
      </c>
      <c r="B26" t="s">
        <v>67</v>
      </c>
      <c r="C26" s="1">
        <v>23386</v>
      </c>
      <c r="D26" s="1">
        <v>3799.6093502396502</v>
      </c>
      <c r="E26" s="1">
        <v>3443.42633671364</v>
      </c>
      <c r="F26" s="1">
        <v>4132.2971883090304</v>
      </c>
      <c r="G26" s="1">
        <v>5308.9990237304301</v>
      </c>
      <c r="H26" s="1">
        <v>4263.8918996802904</v>
      </c>
      <c r="I26" s="1">
        <v>2200.0066976886301</v>
      </c>
      <c r="J26" s="1">
        <v>237.76950363831099</v>
      </c>
      <c r="K26" s="1">
        <v>19623.425759601701</v>
      </c>
      <c r="L26" s="1">
        <v>109.470342462703</v>
      </c>
      <c r="M26" s="1">
        <v>515.83646328638497</v>
      </c>
      <c r="N26" s="1">
        <v>958.81260617327302</v>
      </c>
      <c r="O26" s="1">
        <v>2438.23442903143</v>
      </c>
      <c r="P26" s="1">
        <v>3088.88881596282</v>
      </c>
      <c r="Q26" s="1">
        <v>3883.7251826745301</v>
      </c>
      <c r="R26" s="1">
        <v>5891.0482533615404</v>
      </c>
      <c r="S26" s="1">
        <v>2737.40966664903</v>
      </c>
      <c r="T26" s="1">
        <v>13</v>
      </c>
      <c r="U26" s="9">
        <f>D26/$C26*100</f>
        <v>16.247367443084109</v>
      </c>
      <c r="V26" s="9">
        <f>E26/$C26*100</f>
        <v>14.724306579635851</v>
      </c>
      <c r="W26" s="9">
        <f>F26/$C26*100</f>
        <v>17.669961465445269</v>
      </c>
      <c r="X26" s="9">
        <f>G26/$C26*100</f>
        <v>22.701612177073592</v>
      </c>
      <c r="Y26" s="9">
        <f>H26/$C26*100</f>
        <v>18.232668689302535</v>
      </c>
      <c r="Z26" s="9">
        <f>I26/$C26*100</f>
        <v>9.4073663631601381</v>
      </c>
      <c r="AA26" s="9">
        <f>J26/$C26*100</f>
        <v>1.0167172822984305</v>
      </c>
      <c r="AB26" s="9">
        <f>L26/$K26*100</f>
        <v>0.55785541119974624</v>
      </c>
      <c r="AC26" s="9">
        <f>M26/$K26*100</f>
        <v>2.6286769170973487</v>
      </c>
      <c r="AD26" s="9">
        <f>N26/$K26*100</f>
        <v>4.8860612714583134</v>
      </c>
      <c r="AE26" s="9">
        <f>O26/$K26*100</f>
        <v>12.425121173546403</v>
      </c>
      <c r="AF26" s="9">
        <f>P26/$K26*100</f>
        <v>15.740823512690863</v>
      </c>
      <c r="AG26" s="9">
        <f>Q26/$K26*100</f>
        <v>19.791270037415519</v>
      </c>
      <c r="AH26" s="9">
        <f>R26/$K26*100</f>
        <v>30.020488397542223</v>
      </c>
      <c r="AI26" s="9">
        <f>S26/$K26*100</f>
        <v>13.949703279049638</v>
      </c>
    </row>
  </sheetData>
  <sortState ref="A2:AI26">
    <sortCondition ref="A2:A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2020-07-31T07:57:14Z</dcterms:created>
  <dcterms:modified xsi:type="dcterms:W3CDTF">2020-08-27T09:28:15Z</dcterms:modified>
</cp:coreProperties>
</file>