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7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<sst xmlns="http://schemas.openxmlformats.org/spreadsheetml/2006/main" count="73" uniqueCount="73">
  <si>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</si>
  <si>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</si>
  <si>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</si>
  <si>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</si>
  <si>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</si>
  <si>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</si>
  <si>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</si>
  <si>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</si>
  <si>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</si>
  <si>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</si>
  <si>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</si>
  <si>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</si>
  <si>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</si>
  <si>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</si>
  <si>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</si>
  <si>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</si>
  <si>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</si>
  <si>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</si>
  <si>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</si>
  <si>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</si>
  <si>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</si>
  <si>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</si>
  <si>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</si>
  <si>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</si>
  <si>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</si>
  <si>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</si>
  <si>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</si>
  <si>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</si>
  <si>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</si>
  <si>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</si>
  <si>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</si>
  <si>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</si>
  <si>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</si>
  <si>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</si>
  <si>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6723</t>
  </si>
  <si>
    <t>6789</t>
  </si>
  <si>
    <t>6799</t>
  </si>
  <si>
    <t>Bischwiller</t>
  </si>
  <si>
    <t>Bouxwiller</t>
  </si>
  <si>
    <t>Brumath</t>
  </si>
  <si>
    <t>Erstein</t>
  </si>
  <si>
    <t>Haguenau</t>
  </si>
  <si>
    <t>Hœnheim</t>
  </si>
  <si>
    <t>Illkirch-Graffenstaden</t>
  </si>
  <si>
    <t>Ingwiller</t>
  </si>
  <si>
    <t>Lingolsheim</t>
  </si>
  <si>
    <t>Molsheim</t>
  </si>
  <si>
    <t>Mutzig</t>
  </si>
  <si>
    <t>Obernai</t>
  </si>
  <si>
    <t>Reichshoffen</t>
  </si>
  <si>
    <t>Saverne</t>
  </si>
  <si>
    <t>Schiltigheim</t>
  </si>
  <si>
    <t>Sélestat</t>
  </si>
  <si>
    <t>Wissembourg</t>
  </si>
  <si>
    <t>Val-de-Moder</t>
  </si>
  <si>
    <t>Strasbourg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</si>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</sst>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52146</v>
      </c>
      <c r="D2" s="1">
        <v>9096.5524481719494</v>
      </c>
      <c r="E2" s="1">
        <v>8130.3605255724897</v>
      </c>
      <c r="F2" s="1">
        <v>10271.844935001</v>
      </c>
      <c r="G2" s="1">
        <v>11698.5746261761</v>
      </c>
      <c r="H2" s="1">
        <v>8507.25863454713</v>
      </c>
      <c r="I2" s="1">
        <v>3963.14310797194</v>
      </c>
      <c r="J2" s="1">
        <v>478.265722559393</v>
      </c>
      <c r="K2" s="1">
        <v>42963.137244981503</v>
      </c>
      <c r="L2" s="1">
        <v>64.016412250512005</v>
      </c>
      <c r="M2" s="1">
        <v>1185.77560491652</v>
      </c>
      <c r="N2" s="1">
        <v>2609.4325800571401</v>
      </c>
      <c r="O2" s="1">
        <v>5884.0493945007402</v>
      </c>
      <c r="P2" s="1">
        <v>7305.2010025407599</v>
      </c>
      <c r="Q2" s="1">
        <v>9089.0285654217496</v>
      </c>
      <c r="R2" s="1">
        <v>11305.573028414999</v>
      </c>
      <c r="S2" s="1">
        <v>5520.0606568790899</v>
      </c>
      <c r="T2" s="1">
        <v>21</v>
      </c>
      <c r="U2" s="9">
        <f>D2/$C2*100</f>
        <v>17.444391608506788</v>
      </c>
      <c r="V2" s="9">
        <f>E2/$C2*100</f>
        <v>15.591532477222586</v>
      </c>
      <c r="W2" s="9">
        <f>F2/$C2*100</f>
        <v>19.698241351208146</v>
      </c>
      <c r="X2" s="9">
        <f>G2/$C2*100</f>
        <v>22.43427036815115</v>
      </c>
      <c r="Y2" s="9">
        <f>H2/$C2*100</f>
        <v>16.314307203902754</v>
      </c>
      <c r="Z2" s="9">
        <f>I2/$C2*100</f>
        <v>7.6000903386107082</v>
      </c>
      <c r="AA2" s="9">
        <f>J2/$C2*100</f>
        <v>0.91716665239786943</v>
      </c>
      <c r="AB2" s="9">
        <f>L2/$K2*100</f>
        <v>0.14900311372859468</v>
      </c>
      <c r="AC2" s="9">
        <f>M2/$K2*100</f>
        <v>2.7599837464267809</v>
      </c>
      <c r="AD2" s="9">
        <f>N2/$K2*100</f>
        <v>6.0736546429973437</v>
      </c>
      <c r="AE2" s="9">
        <f>O2/$K2*100</f>
        <v>13.695576654351637</v>
      </c>
      <c r="AF2" s="9">
        <f>P2/$K2*100</f>
        <v>17.003416116671218</v>
      </c>
      <c r="AG2" s="9">
        <f>Q2/$K2*100</f>
        <v>21.155411704678141</v>
      </c>
      <c r="AH2" s="9">
        <f>R2/$K2*100</f>
        <v>26.31458909517972</v>
      </c>
      <c r="AI2" s="9">
        <f>S2/$K2*100</f>
        <v>12.848364925966585</v>
      </c>
    </row>
    <row r="3" spans="1:35" x14ac:dyDescent="0.25">
      <c r="A3" t="s">
        <v>19</v>
      </c>
      <c r="B3" t="s">
        <v>38</v>
      </c>
      <c r="C3" s="1">
        <v>49265</v>
      </c>
      <c r="D3" s="1">
        <v>8745.2684868072593</v>
      </c>
      <c r="E3" s="1">
        <v>7273.3370383696902</v>
      </c>
      <c r="F3" s="1">
        <v>9337.7595148009095</v>
      </c>
      <c r="G3" s="1">
        <v>11515.6462976033</v>
      </c>
      <c r="H3" s="1">
        <v>8244.3141072022299</v>
      </c>
      <c r="I3" s="1">
        <v>3723.2430434811999</v>
      </c>
      <c r="J3" s="1">
        <v>425.43151173538899</v>
      </c>
      <c r="K3" s="1">
        <v>40599.3767428137</v>
      </c>
      <c r="L3" s="1">
        <v>366.94190987147101</v>
      </c>
      <c r="M3" s="1">
        <v>1394.5740545062899</v>
      </c>
      <c r="N3" s="1">
        <v>4554.1710350215999</v>
      </c>
      <c r="O3" s="1">
        <v>7113.8930604446896</v>
      </c>
      <c r="P3" s="1">
        <v>6301.4171849971299</v>
      </c>
      <c r="Q3" s="1">
        <v>4927.5015322140298</v>
      </c>
      <c r="R3" s="1">
        <v>11256.8103657339</v>
      </c>
      <c r="S3" s="1">
        <v>4684.0676000245903</v>
      </c>
      <c r="T3" s="1">
        <v>52</v>
      </c>
      <c r="U3" s="9">
        <f>D3/$C3*100</f>
        <v>17.751483785257808</v>
      </c>
      <c r="V3" s="9">
        <f>E3/$C3*100</f>
        <v>14.763700473702812</v>
      </c>
      <c r="W3" s="9">
        <f>F3/$C3*100</f>
        <v>18.954144960521486</v>
      </c>
      <c r="X3" s="9">
        <f>G3/$C3*100</f>
        <v>23.374903679292196</v>
      </c>
      <c r="Y3" s="9">
        <f>H3/$C3*100</f>
        <v>16.734627234755365</v>
      </c>
      <c r="Z3" s="9">
        <f>I3/$C3*100</f>
        <v>7.5575825504540743</v>
      </c>
      <c r="AA3" s="9">
        <f>J3/$C3*100</f>
        <v>0.86355731601621633</v>
      </c>
      <c r="AB3" s="9">
        <f>L3/$K3*100</f>
        <v>0.90381168212495189</v>
      </c>
      <c r="AC3" s="9">
        <f>M3/$K3*100</f>
        <v>3.4349641949937983</v>
      </c>
      <c r="AD3" s="9">
        <f>N3/$K3*100</f>
        <v>11.217342236239407</v>
      </c>
      <c r="AE3" s="9">
        <f>O3/$K3*100</f>
        <v>17.522173075486648</v>
      </c>
      <c r="AF3" s="9">
        <f>P3/$K3*100</f>
        <v>15.520970247683699</v>
      </c>
      <c r="AG3" s="9">
        <f>Q3/$K3*100</f>
        <v>12.13688959667644</v>
      </c>
      <c r="AH3" s="9">
        <f>R3/$K3*100</f>
        <v>27.726559540661949</v>
      </c>
      <c r="AI3" s="9">
        <f>S3/$K3*100</f>
        <v>11.53728942613311</v>
      </c>
    </row>
    <row r="4" spans="1:35" x14ac:dyDescent="0.25">
      <c r="A4" t="s">
        <v>20</v>
      </c>
      <c r="B4" t="s">
        <v>39</v>
      </c>
      <c r="C4" s="1">
        <v>53226</v>
      </c>
      <c r="D4" s="1">
        <v>8512.2487155654107</v>
      </c>
      <c r="E4" s="1">
        <v>8336.0644405569092</v>
      </c>
      <c r="F4" s="1">
        <v>9712.2604949788401</v>
      </c>
      <c r="G4" s="1">
        <v>12511.210123971299</v>
      </c>
      <c r="H4" s="1">
        <v>9254.0637760150094</v>
      </c>
      <c r="I4" s="1">
        <v>4446.7274562078201</v>
      </c>
      <c r="J4" s="1">
        <v>453.42499270473201</v>
      </c>
      <c r="K4" s="1">
        <v>44715.106835717001</v>
      </c>
      <c r="L4" s="1">
        <v>173.38905773160499</v>
      </c>
      <c r="M4" s="1">
        <v>1829.5474354443299</v>
      </c>
      <c r="N4" s="1">
        <v>4484.3315418814</v>
      </c>
      <c r="O4" s="1">
        <v>7608.2155355562099</v>
      </c>
      <c r="P4" s="1">
        <v>6930.9909630156999</v>
      </c>
      <c r="Q4" s="1">
        <v>6191.6854250008901</v>
      </c>
      <c r="R4" s="1">
        <v>12433.7306808431</v>
      </c>
      <c r="S4" s="1">
        <v>5063.2161962437303</v>
      </c>
      <c r="T4" s="1">
        <v>22</v>
      </c>
      <c r="U4" s="9">
        <f>D4/$C4*100</f>
        <v>15.992651552935428</v>
      </c>
      <c r="V4" s="9">
        <f>E4/$C4*100</f>
        <v>15.661639876295249</v>
      </c>
      <c r="W4" s="9">
        <f>F4/$C4*100</f>
        <v>18.247210940102281</v>
      </c>
      <c r="X4" s="9">
        <f>G4/$C4*100</f>
        <v>23.505824454160184</v>
      </c>
      <c r="Y4" s="9">
        <f>H4/$C4*100</f>
        <v>17.386359628781065</v>
      </c>
      <c r="Z4" s="9">
        <f>I4/$C4*100</f>
        <v>8.3544272652610019</v>
      </c>
      <c r="AA4" s="9">
        <f>J4/$C4*100</f>
        <v>0.85188628246483289</v>
      </c>
      <c r="AB4" s="9">
        <f>L4/$K4*100</f>
        <v>0.38776393483445137</v>
      </c>
      <c r="AC4" s="9">
        <f>M4/$K4*100</f>
        <v>4.0915644955653914</v>
      </c>
      <c r="AD4" s="9">
        <f>N4/$K4*100</f>
        <v>10.028672319529065</v>
      </c>
      <c r="AE4" s="9">
        <f>O4/$K4*100</f>
        <v>17.014866057479729</v>
      </c>
      <c r="AF4" s="9">
        <f>P4/$K4*100</f>
        <v>15.500334123051775</v>
      </c>
      <c r="AG4" s="9">
        <f>Q4/$K4*100</f>
        <v>13.846965518273501</v>
      </c>
      <c r="AH4" s="9">
        <f>R4/$K4*100</f>
        <v>27.806554788126846</v>
      </c>
      <c r="AI4" s="9">
        <f>S4/$K4*100</f>
        <v>11.323278763139161</v>
      </c>
    </row>
    <row r="5" spans="1:35" x14ac:dyDescent="0.25">
      <c r="A5" t="s">
        <v>21</v>
      </c>
      <c r="B5" t="s">
        <v>40</v>
      </c>
      <c r="C5" s="1">
        <v>47838</v>
      </c>
      <c r="D5" s="1">
        <v>8501.3575367468893</v>
      </c>
      <c r="E5" s="1">
        <v>7616.5859910070103</v>
      </c>
      <c r="F5" s="1">
        <v>9170.1443068683202</v>
      </c>
      <c r="G5" s="1">
        <v>10783.1513437333</v>
      </c>
      <c r="H5" s="1">
        <v>7817.7631697242296</v>
      </c>
      <c r="I5" s="1">
        <v>3561.1877963967299</v>
      </c>
      <c r="J5" s="1">
        <v>387.80985552357299</v>
      </c>
      <c r="K5" s="1">
        <v>39454.694275735397</v>
      </c>
      <c r="L5" s="1">
        <v>236.757250213123</v>
      </c>
      <c r="M5" s="1">
        <v>1172.4313124262201</v>
      </c>
      <c r="N5" s="1">
        <v>3063.1498038566001</v>
      </c>
      <c r="O5" s="1">
        <v>6718.6403377818997</v>
      </c>
      <c r="P5" s="1">
        <v>6317.8712704666104</v>
      </c>
      <c r="Q5" s="1">
        <v>6984.7516383604898</v>
      </c>
      <c r="R5" s="1">
        <v>10271.293610009199</v>
      </c>
      <c r="S5" s="1">
        <v>4689.7990526212698</v>
      </c>
      <c r="T5" s="1">
        <v>28</v>
      </c>
      <c r="U5" s="9">
        <f>D5/$C5*100</f>
        <v>17.77113912945125</v>
      </c>
      <c r="V5" s="9">
        <f>E5/$C5*100</f>
        <v>15.921622958750387</v>
      </c>
      <c r="W5" s="9">
        <f>F5/$C5*100</f>
        <v>19.169163231883275</v>
      </c>
      <c r="X5" s="9">
        <f>G5/$C5*100</f>
        <v>22.540974421450102</v>
      </c>
      <c r="Y5" s="9">
        <f>H5/$C5*100</f>
        <v>16.342161398311447</v>
      </c>
      <c r="Z5" s="9">
        <f>I5/$C5*100</f>
        <v>7.4442656390248967</v>
      </c>
      <c r="AA5" s="9">
        <f>J5/$C5*100</f>
        <v>0.81067322112875329</v>
      </c>
      <c r="AB5" s="9">
        <f>L5/$K5*100</f>
        <v>0.60007371634540452</v>
      </c>
      <c r="AC5" s="9">
        <f>M5/$K5*100</f>
        <v>2.9715888918882447</v>
      </c>
      <c r="AD5" s="9">
        <f>N5/$K5*100</f>
        <v>7.763714458029483</v>
      </c>
      <c r="AE5" s="9">
        <f>O5/$K5*100</f>
        <v>17.028747684185852</v>
      </c>
      <c r="AF5" s="9">
        <f>P5/$K5*100</f>
        <v>16.012977381888106</v>
      </c>
      <c r="AG5" s="9">
        <f>Q5/$K5*100</f>
        <v>17.703220786724245</v>
      </c>
      <c r="AH5" s="9">
        <f>R5/$K5*100</f>
        <v>26.033134456008284</v>
      </c>
      <c r="AI5" s="9">
        <f>S5/$K5*100</f>
        <v>11.886542624930419</v>
      </c>
    </row>
    <row r="6" spans="1:35" x14ac:dyDescent="0.25">
      <c r="A6" t="s">
        <v>22</v>
      </c>
      <c r="B6" t="s">
        <v>41</v>
      </c>
      <c r="C6" s="1">
        <v>49176</v>
      </c>
      <c r="D6" s="1">
        <v>7808.3861472389999</v>
      </c>
      <c r="E6" s="1">
        <v>9717.0492734785603</v>
      </c>
      <c r="F6" s="1">
        <v>8682.3381518088809</v>
      </c>
      <c r="G6" s="1">
        <v>10962.2815896538</v>
      </c>
      <c r="H6" s="1">
        <v>7789.3774220138403</v>
      </c>
      <c r="I6" s="1">
        <v>3732.82733584681</v>
      </c>
      <c r="J6" s="1">
        <v>483.740079959159</v>
      </c>
      <c r="K6" s="1">
        <v>41508.149557065502</v>
      </c>
      <c r="L6" s="1">
        <v>69.292215119519597</v>
      </c>
      <c r="M6" s="1">
        <v>1200.9778021416701</v>
      </c>
      <c r="N6" s="1">
        <v>2943.9673913424699</v>
      </c>
      <c r="O6" s="1">
        <v>6093.1477446696299</v>
      </c>
      <c r="P6" s="1">
        <v>7798.9908387508704</v>
      </c>
      <c r="Q6" s="1">
        <v>6756.29096502223</v>
      </c>
      <c r="R6" s="1">
        <v>10476.041837115999</v>
      </c>
      <c r="S6" s="1">
        <v>6169.4407629031202</v>
      </c>
      <c r="T6" s="1">
        <v>14</v>
      </c>
      <c r="U6" s="9">
        <f>D6/$C6*100</f>
        <v>15.878449136243288</v>
      </c>
      <c r="V6" s="9">
        <f>E6/$C6*100</f>
        <v>19.759739046442494</v>
      </c>
      <c r="W6" s="9">
        <f>F6/$C6*100</f>
        <v>17.655641271776641</v>
      </c>
      <c r="X6" s="9">
        <f>G6/$C6*100</f>
        <v>22.291934255843906</v>
      </c>
      <c r="Y6" s="9">
        <f>H6/$C6*100</f>
        <v>15.839794660024891</v>
      </c>
      <c r="Z6" s="9">
        <f>I6/$C6*100</f>
        <v>7.5907502355759107</v>
      </c>
      <c r="AA6" s="9">
        <f>J6/$C6*100</f>
        <v>0.98369139409297013</v>
      </c>
      <c r="AB6" s="9">
        <f>L6/$K6*100</f>
        <v>0.16693641094324502</v>
      </c>
      <c r="AC6" s="9">
        <f>M6/$K6*100</f>
        <v>2.8933542327406405</v>
      </c>
      <c r="AD6" s="9">
        <f>N6/$K6*100</f>
        <v>7.0925045388860237</v>
      </c>
      <c r="AE6" s="9">
        <f>O6/$K6*100</f>
        <v>14.679401056635291</v>
      </c>
      <c r="AF6" s="9">
        <f>P6/$K6*100</f>
        <v>18.789059309976704</v>
      </c>
      <c r="AG6" s="9">
        <f>Q6/$K6*100</f>
        <v>16.277022794604864</v>
      </c>
      <c r="AH6" s="9">
        <f>R6/$K6*100</f>
        <v>25.238518095617614</v>
      </c>
      <c r="AI6" s="9">
        <f>S6/$K6*100</f>
        <v>14.863203560595634</v>
      </c>
    </row>
    <row r="7" spans="1:35" x14ac:dyDescent="0.25">
      <c r="A7" t="s">
        <v>23</v>
      </c>
      <c r="B7" t="s">
        <v>42</v>
      </c>
      <c r="C7" s="1">
        <v>51606</v>
      </c>
      <c r="D7" s="1">
        <v>8318.3084095760296</v>
      </c>
      <c r="E7" s="1">
        <v>8157.0102776304002</v>
      </c>
      <c r="F7" s="1">
        <v>9553.0502897946899</v>
      </c>
      <c r="G7" s="1">
        <v>10838.298887376201</v>
      </c>
      <c r="H7" s="1">
        <v>9388.6177996237293</v>
      </c>
      <c r="I7" s="1">
        <v>4787.3887115594798</v>
      </c>
      <c r="J7" s="1">
        <v>563.32562443951394</v>
      </c>
      <c r="K7" s="1">
        <v>43284.681418932698</v>
      </c>
      <c r="L7" s="1">
        <v>54.174132556318902</v>
      </c>
      <c r="M7" s="1">
        <v>1382.78959161635</v>
      </c>
      <c r="N7" s="1">
        <v>4996.8655520394104</v>
      </c>
      <c r="O7" s="1">
        <v>7049.1747484157604</v>
      </c>
      <c r="P7" s="1">
        <v>7226.5450388156096</v>
      </c>
      <c r="Q7" s="1">
        <v>4161.8300311402299</v>
      </c>
      <c r="R7" s="1">
        <v>12821.299716085199</v>
      </c>
      <c r="S7" s="1">
        <v>5592.0026082638396</v>
      </c>
      <c r="T7" s="1">
        <v>10</v>
      </c>
      <c r="U7" s="9">
        <f>D7/$C7*100</f>
        <v>16.11887844354538</v>
      </c>
      <c r="V7" s="9">
        <f>E7/$C7*100</f>
        <v>15.806321508410651</v>
      </c>
      <c r="W7" s="9">
        <f>F7/$C7*100</f>
        <v>18.51151085105354</v>
      </c>
      <c r="X7" s="9">
        <f>G7/$C7*100</f>
        <v>21.002013113545324</v>
      </c>
      <c r="Y7" s="9">
        <f>H7/$C7*100</f>
        <v>18.192880284509027</v>
      </c>
      <c r="Z7" s="9">
        <f>I7/$C7*100</f>
        <v>9.276806401502693</v>
      </c>
      <c r="AA7" s="9">
        <f>J7/$C7*100</f>
        <v>1.0915893974334652</v>
      </c>
      <c r="AB7" s="9">
        <f>L7/$K7*100</f>
        <v>0.12515774814649128</v>
      </c>
      <c r="AC7" s="9">
        <f>M7/$K7*100</f>
        <v>3.1946396422165151</v>
      </c>
      <c r="AD7" s="9">
        <f>N7/$K7*100</f>
        <v>11.544189279521378</v>
      </c>
      <c r="AE7" s="9">
        <f>O7/$K7*100</f>
        <v>16.285610791933554</v>
      </c>
      <c r="AF7" s="9">
        <f>P7/$K7*100</f>
        <v>16.695386917309555</v>
      </c>
      <c r="AG7" s="9">
        <f>Q7/$K7*100</f>
        <v>9.6150182806239801</v>
      </c>
      <c r="AH7" s="9">
        <f>R7/$K7*100</f>
        <v>29.620871162233321</v>
      </c>
      <c r="AI7" s="9">
        <f>S7/$K7*100</f>
        <v>12.919126178015256</v>
      </c>
    </row>
    <row r="8" spans="1:35" x14ac:dyDescent="0.25">
      <c r="A8" t="s">
        <v>24</v>
      </c>
      <c r="B8" t="s">
        <v>43</v>
      </c>
      <c r="C8" s="1">
        <v>49130</v>
      </c>
      <c r="D8" s="1">
        <v>8294.33535225985</v>
      </c>
      <c r="E8" s="1">
        <v>9243.0068881284205</v>
      </c>
      <c r="F8" s="1">
        <v>9269.9103810479592</v>
      </c>
      <c r="G8" s="1">
        <v>10010.7062363971</v>
      </c>
      <c r="H8" s="1">
        <v>7959.8054710348497</v>
      </c>
      <c r="I8" s="1">
        <v>3900.1250858642702</v>
      </c>
      <c r="J8" s="1">
        <v>452.11058526750998</v>
      </c>
      <c r="K8" s="1">
        <v>40860.724746829997</v>
      </c>
      <c r="L8" s="1">
        <v>26.3357991449117</v>
      </c>
      <c r="M8" s="1">
        <v>1070.09443315614</v>
      </c>
      <c r="N8" s="1">
        <v>4515.7221345752696</v>
      </c>
      <c r="O8" s="1">
        <v>6353.0435639255202</v>
      </c>
      <c r="P8" s="1">
        <v>7172.4517111656196</v>
      </c>
      <c r="Q8" s="1">
        <v>4676.7816234798102</v>
      </c>
      <c r="R8" s="1">
        <v>10688.462042953301</v>
      </c>
      <c r="S8" s="1">
        <v>6357.8334384294703</v>
      </c>
      <c r="T8" s="1">
        <v>4</v>
      </c>
      <c r="U8" s="9">
        <f>D8/$C8*100</f>
        <v>16.882424897740382</v>
      </c>
      <c r="V8" s="9">
        <f>E8/$C8*100</f>
        <v>18.813366350760067</v>
      </c>
      <c r="W8" s="9">
        <f>F8/$C8*100</f>
        <v>18.868126157231753</v>
      </c>
      <c r="X8" s="9">
        <f>G8/$C8*100</f>
        <v>20.375954073676166</v>
      </c>
      <c r="Y8" s="9">
        <f>H8/$C8*100</f>
        <v>16.201517343852736</v>
      </c>
      <c r="Z8" s="9">
        <f>I8/$C8*100</f>
        <v>7.9383779480241614</v>
      </c>
      <c r="AA8" s="9">
        <f>J8/$C8*100</f>
        <v>0.92023322871465507</v>
      </c>
      <c r="AB8" s="9">
        <f>L8/$K8*100</f>
        <v>6.4452599184391238E-2</v>
      </c>
      <c r="AC8" s="9">
        <f>M8/$K8*100</f>
        <v>2.6188826551324413</v>
      </c>
      <c r="AD8" s="9">
        <f>N8/$K8*100</f>
        <v>11.051497893281011</v>
      </c>
      <c r="AE8" s="9">
        <f>O8/$K8*100</f>
        <v>15.548044248574893</v>
      </c>
      <c r="AF8" s="9">
        <f>P8/$K8*100</f>
        <v>17.55341285698087</v>
      </c>
      <c r="AG8" s="9">
        <f>Q8/$K8*100</f>
        <v>11.445664883471354</v>
      </c>
      <c r="AH8" s="9">
        <f>R8/$K8*100</f>
        <v>26.158278173425003</v>
      </c>
      <c r="AI8" s="9">
        <f>S8/$K8*100</f>
        <v>15.559766689950147</v>
      </c>
    </row>
    <row r="9" spans="1:35" x14ac:dyDescent="0.25">
      <c r="A9" t="s">
        <v>25</v>
      </c>
      <c r="B9" t="s">
        <v>44</v>
      </c>
      <c r="C9" s="1">
        <v>44114</v>
      </c>
      <c r="D9" s="1">
        <v>7085.33861628659</v>
      </c>
      <c r="E9" s="1">
        <v>6369.3173085992803</v>
      </c>
      <c r="F9" s="1">
        <v>7781.5495821122104</v>
      </c>
      <c r="G9" s="1">
        <v>10081.8486916929</v>
      </c>
      <c r="H9" s="1">
        <v>8039.4566706733003</v>
      </c>
      <c r="I9" s="1">
        <v>4235.2591112217997</v>
      </c>
      <c r="J9" s="1">
        <v>521.23001941395205</v>
      </c>
      <c r="K9" s="1">
        <v>37137.563178648197</v>
      </c>
      <c r="L9" s="1">
        <v>324.00216740016299</v>
      </c>
      <c r="M9" s="1">
        <v>1197.44896036808</v>
      </c>
      <c r="N9" s="1">
        <v>1774.4104695712999</v>
      </c>
      <c r="O9" s="1">
        <v>4467.9340214598496</v>
      </c>
      <c r="P9" s="1">
        <v>5408.3790362235204</v>
      </c>
      <c r="Q9" s="1">
        <v>7727.7434870390098</v>
      </c>
      <c r="R9" s="1">
        <v>10982.040876867601</v>
      </c>
      <c r="S9" s="1">
        <v>5255.6041597187204</v>
      </c>
      <c r="T9" s="1">
        <v>75</v>
      </c>
      <c r="U9" s="9">
        <f>D9/$C9*100</f>
        <v>16.061428608347896</v>
      </c>
      <c r="V9" s="9">
        <f>E9/$C9*100</f>
        <v>14.438312800016503</v>
      </c>
      <c r="W9" s="9">
        <f>F9/$C9*100</f>
        <v>17.639637262801404</v>
      </c>
      <c r="X9" s="9">
        <f>G9/$C9*100</f>
        <v>22.854079638420682</v>
      </c>
      <c r="Y9" s="9">
        <f>H9/$C9*100</f>
        <v>18.224274993592285</v>
      </c>
      <c r="Z9" s="9">
        <f>I9/$C9*100</f>
        <v>9.6007143111524673</v>
      </c>
      <c r="AA9" s="9">
        <f>J9/$C9*100</f>
        <v>1.1815523856688399</v>
      </c>
      <c r="AB9" s="9">
        <f>L9/$K9*100</f>
        <v>0.8724378760167123</v>
      </c>
      <c r="AC9" s="9">
        <f>M9/$K9*100</f>
        <v>3.2243606146365011</v>
      </c>
      <c r="AD9" s="9">
        <f>N9/$K9*100</f>
        <v>4.7779399553912469</v>
      </c>
      <c r="AE9" s="9">
        <f>O9/$K9*100</f>
        <v>12.03076787770673</v>
      </c>
      <c r="AF9" s="9">
        <f>P9/$K9*100</f>
        <v>14.563096157404868</v>
      </c>
      <c r="AG9" s="9">
        <f>Q9/$K9*100</f>
        <v>20.808429055684474</v>
      </c>
      <c r="AH9" s="9">
        <f>R9/$K9*100</f>
        <v>29.571247914245475</v>
      </c>
      <c r="AI9" s="9">
        <f>S9/$K9*100</f>
        <v>14.151720548914119</v>
      </c>
    </row>
    <row r="10" spans="1:35" x14ac:dyDescent="0.25">
      <c r="A10" t="s">
        <v>26</v>
      </c>
      <c r="B10" t="s">
        <v>45</v>
      </c>
      <c r="C10" s="1">
        <v>50567</v>
      </c>
      <c r="D10" s="1">
        <v>8927.9744164948206</v>
      </c>
      <c r="E10" s="1">
        <v>7960.0696213704796</v>
      </c>
      <c r="F10" s="1">
        <v>9461.4571296902704</v>
      </c>
      <c r="G10" s="1">
        <v>10788.799502689801</v>
      </c>
      <c r="H10" s="1">
        <v>8954.7381930724605</v>
      </c>
      <c r="I10" s="1">
        <v>3992.7587175976901</v>
      </c>
      <c r="J10" s="1">
        <v>481.20241908444598</v>
      </c>
      <c r="K10" s="1">
        <v>41441.818037413199</v>
      </c>
      <c r="L10" s="1">
        <v>111.072500927896</v>
      </c>
      <c r="M10" s="1">
        <v>1306.44696030965</v>
      </c>
      <c r="N10" s="1">
        <v>4448.8824502448397</v>
      </c>
      <c r="O10" s="1">
        <v>6838.7218292972902</v>
      </c>
      <c r="P10" s="1">
        <v>6527.3914323224599</v>
      </c>
      <c r="Q10" s="1">
        <v>4727.5027897666896</v>
      </c>
      <c r="R10" s="1">
        <v>11733.011524261399</v>
      </c>
      <c r="S10" s="1">
        <v>5748.7885502830104</v>
      </c>
      <c r="T10" s="1">
        <v>13</v>
      </c>
      <c r="U10" s="9">
        <f>D10/$C10*100</f>
        <v>17.655732822779324</v>
      </c>
      <c r="V10" s="9">
        <f>E10/$C10*100</f>
        <v>15.741629167976109</v>
      </c>
      <c r="W10" s="9">
        <f>F10/$C10*100</f>
        <v>18.710734529812466</v>
      </c>
      <c r="X10" s="9">
        <f>G10/$C10*100</f>
        <v>21.335652703719425</v>
      </c>
      <c r="Y10" s="9">
        <f>H10/$C10*100</f>
        <v>17.708660179707042</v>
      </c>
      <c r="Z10" s="9">
        <f>I10/$C10*100</f>
        <v>7.8959770553872879</v>
      </c>
      <c r="AA10" s="9">
        <f>J10/$C10*100</f>
        <v>0.95161354061828063</v>
      </c>
      <c r="AB10" s="9">
        <f>L10/$K10*100</f>
        <v>0.26802033836358485</v>
      </c>
      <c r="AC10" s="9">
        <f>M10/$K10*100</f>
        <v>3.1524846693024049</v>
      </c>
      <c r="AD10" s="9">
        <f>N10/$K10*100</f>
        <v>10.73524922634533</v>
      </c>
      <c r="AE10" s="9">
        <f>O10/$K10*100</f>
        <v>16.501983149299509</v>
      </c>
      <c r="AF10" s="9">
        <f>P10/$K10*100</f>
        <v>15.750736192195056</v>
      </c>
      <c r="AG10" s="9">
        <f>Q10/$K10*100</f>
        <v>11.407566109910414</v>
      </c>
      <c r="AH10" s="9">
        <f>R10/$K10*100</f>
        <v>28.312009655727387</v>
      </c>
      <c r="AI10" s="9">
        <f>S10/$K10*100</f>
        <v>13.871950658856399</v>
      </c>
    </row>
    <row r="11" spans="1:35" x14ac:dyDescent="0.25">
      <c r="A11" t="s">
        <v>27</v>
      </c>
      <c r="B11" t="s">
        <v>46</v>
      </c>
      <c r="C11" s="1">
        <v>55434</v>
      </c>
      <c r="D11" s="1">
        <v>9279.31702259132</v>
      </c>
      <c r="E11" s="1">
        <v>8533.2261545730398</v>
      </c>
      <c r="F11" s="1">
        <v>10533.772043437901</v>
      </c>
      <c r="G11" s="1">
        <v>12883.6469468091</v>
      </c>
      <c r="H11" s="1">
        <v>9239.3152519257801</v>
      </c>
      <c r="I11" s="1">
        <v>4452.49812418275</v>
      </c>
      <c r="J11" s="1">
        <v>512.22445648008295</v>
      </c>
      <c r="K11" s="1">
        <v>46197.457130112402</v>
      </c>
      <c r="L11" s="1">
        <v>335.77531389703398</v>
      </c>
      <c r="M11" s="1">
        <v>1641.2255915309299</v>
      </c>
      <c r="N11" s="1">
        <v>4647.0177624834496</v>
      </c>
      <c r="O11" s="1">
        <v>8019.7641707576704</v>
      </c>
      <c r="P11" s="1">
        <v>6961.1288207074704</v>
      </c>
      <c r="Q11" s="1">
        <v>6657.9273957994801</v>
      </c>
      <c r="R11" s="1">
        <v>12671.625500698899</v>
      </c>
      <c r="S11" s="1">
        <v>5262.9925742374598</v>
      </c>
      <c r="T11" s="1">
        <v>31</v>
      </c>
      <c r="U11" s="9">
        <f>D11/$C11*100</f>
        <v>16.739396440075261</v>
      </c>
      <c r="V11" s="9">
        <f>E11/$C11*100</f>
        <v>15.393488030041203</v>
      </c>
      <c r="W11" s="9">
        <f>F11/$C11*100</f>
        <v>19.002366856871056</v>
      </c>
      <c r="X11" s="9">
        <f>G11/$C11*100</f>
        <v>23.241416724048598</v>
      </c>
      <c r="Y11" s="9">
        <f>H11/$C11*100</f>
        <v>16.667235364443808</v>
      </c>
      <c r="Z11" s="9">
        <f>I11/$C11*100</f>
        <v>8.0320707944271561</v>
      </c>
      <c r="AA11" s="9">
        <f>J11/$C11*100</f>
        <v>0.92402579009287256</v>
      </c>
      <c r="AB11" s="9">
        <f>L11/$K11*100</f>
        <v>0.72682639858584142</v>
      </c>
      <c r="AC11" s="9">
        <f>M11/$K11*100</f>
        <v>3.5526318838470163</v>
      </c>
      <c r="AD11" s="9">
        <f>N11/$K11*100</f>
        <v>10.059033659353586</v>
      </c>
      <c r="AE11" s="9">
        <f>O11/$K11*100</f>
        <v>17.35975239539804</v>
      </c>
      <c r="AF11" s="9">
        <f>P11/$K11*100</f>
        <v>15.068207761093566</v>
      </c>
      <c r="AG11" s="9">
        <f>Q11/$K11*100</f>
        <v>14.411891496641951</v>
      </c>
      <c r="AH11" s="9">
        <f>R11/$K11*100</f>
        <v>27.429270544069162</v>
      </c>
      <c r="AI11" s="9">
        <f>S11/$K11*100</f>
        <v>11.392385861010819</v>
      </c>
    </row>
    <row r="12" spans="1:35" x14ac:dyDescent="0.25">
      <c r="A12" t="s">
        <v>28</v>
      </c>
      <c r="B12" t="s">
        <v>47</v>
      </c>
      <c r="C12" s="1">
        <v>46767</v>
      </c>
      <c r="D12" s="1">
        <v>8075.0172500423396</v>
      </c>
      <c r="E12" s="1">
        <v>7241.2390926408498</v>
      </c>
      <c r="F12" s="1">
        <v>8309.8209858245591</v>
      </c>
      <c r="G12" s="1">
        <v>10868.2609183694</v>
      </c>
      <c r="H12" s="1">
        <v>7813.3455539097304</v>
      </c>
      <c r="I12" s="1">
        <v>4029.41224080857</v>
      </c>
      <c r="J12" s="1">
        <v>429.90395840456199</v>
      </c>
      <c r="K12" s="1">
        <v>38746.978700553896</v>
      </c>
      <c r="L12" s="1">
        <v>104.23401649680299</v>
      </c>
      <c r="M12" s="1">
        <v>1188.1566563940601</v>
      </c>
      <c r="N12" s="1">
        <v>2123.4822824338098</v>
      </c>
      <c r="O12" s="1">
        <v>5683.51401690081</v>
      </c>
      <c r="P12" s="1">
        <v>6596.1553080731201</v>
      </c>
      <c r="Q12" s="1">
        <v>6949.8435262577796</v>
      </c>
      <c r="R12" s="1">
        <v>11371.6648339777</v>
      </c>
      <c r="S12" s="1">
        <v>4729.9280600197999</v>
      </c>
      <c r="T12" s="1">
        <v>51</v>
      </c>
      <c r="U12" s="9">
        <f>D12/$C12*100</f>
        <v>17.266485449232022</v>
      </c>
      <c r="V12" s="9">
        <f>E12/$C12*100</f>
        <v>15.483651063016335</v>
      </c>
      <c r="W12" s="9">
        <f>F12/$C12*100</f>
        <v>17.76855685809344</v>
      </c>
      <c r="X12" s="9">
        <f>G12/$C12*100</f>
        <v>23.23916633174974</v>
      </c>
      <c r="Y12" s="9">
        <f>H12/$C12*100</f>
        <v>16.706963358585604</v>
      </c>
      <c r="Z12" s="9">
        <f>I12/$C12*100</f>
        <v>8.6159305510478976</v>
      </c>
      <c r="AA12" s="9">
        <f>J12/$C12*100</f>
        <v>0.9192463882749845</v>
      </c>
      <c r="AB12" s="9">
        <f>L12/$K12*100</f>
        <v>0.26901198491461464</v>
      </c>
      <c r="AC12" s="9">
        <f>M12/$K12*100</f>
        <v>3.0664498142588732</v>
      </c>
      <c r="AD12" s="9">
        <f>N12/$K12*100</f>
        <v>5.4803815772181856</v>
      </c>
      <c r="AE12" s="9">
        <f>O12/$K12*100</f>
        <v>14.668276617963926</v>
      </c>
      <c r="AF12" s="9">
        <f>P12/$K12*100</f>
        <v>17.023663597231202</v>
      </c>
      <c r="AG12" s="9">
        <f>Q12/$K12*100</f>
        <v>17.936478557380862</v>
      </c>
      <c r="AH12" s="9">
        <f>R12/$K12*100</f>
        <v>29.348520104911145</v>
      </c>
      <c r="AI12" s="9">
        <f>S12/$K12*100</f>
        <v>12.207217746121156</v>
      </c>
    </row>
    <row r="13" spans="1:35" x14ac:dyDescent="0.25">
      <c r="A13" t="s">
        <v>29</v>
      </c>
      <c r="B13" t="s">
        <v>48</v>
      </c>
      <c r="C13" s="1">
        <v>41366</v>
      </c>
      <c r="D13" s="1">
        <v>6899.2461250264296</v>
      </c>
      <c r="E13" s="1">
        <v>6760.4131881530702</v>
      </c>
      <c r="F13" s="1">
        <v>7726.2565083873496</v>
      </c>
      <c r="G13" s="1">
        <v>9170.8526392451004</v>
      </c>
      <c r="H13" s="1">
        <v>6746.6735562737404</v>
      </c>
      <c r="I13" s="1">
        <v>3609.9274662747498</v>
      </c>
      <c r="J13" s="1">
        <v>452.630516639532</v>
      </c>
      <c r="K13" s="1">
        <v>34482.620294216002</v>
      </c>
      <c r="L13" s="1">
        <v>431.782625929723</v>
      </c>
      <c r="M13" s="1">
        <v>1158.9906851236599</v>
      </c>
      <c r="N13" s="1">
        <v>3198.0784718532</v>
      </c>
      <c r="O13" s="1">
        <v>5126.7704836757202</v>
      </c>
      <c r="P13" s="1">
        <v>5137.0010032602204</v>
      </c>
      <c r="Q13" s="1">
        <v>5657.2432251670298</v>
      </c>
      <c r="R13" s="1">
        <v>9748.9026775559596</v>
      </c>
      <c r="S13" s="1">
        <v>4023.8511216504698</v>
      </c>
      <c r="T13" s="1">
        <v>25</v>
      </c>
      <c r="U13" s="9">
        <f>D13/$C13*100</f>
        <v>16.678543066833704</v>
      </c>
      <c r="V13" s="9">
        <f>E13/$C13*100</f>
        <v>16.342922178003843</v>
      </c>
      <c r="W13" s="9">
        <f>F13/$C13*100</f>
        <v>18.677794585861214</v>
      </c>
      <c r="X13" s="9">
        <f>G13/$C13*100</f>
        <v>22.170025236293334</v>
      </c>
      <c r="Y13" s="9">
        <f>H13/$C13*100</f>
        <v>16.309707383536576</v>
      </c>
      <c r="Z13" s="9">
        <f>I13/$C13*100</f>
        <v>8.726798497013851</v>
      </c>
      <c r="AA13" s="9">
        <f>J13/$C13*100</f>
        <v>1.0942090524574093</v>
      </c>
      <c r="AB13" s="9">
        <f>L13/$K13*100</f>
        <v>1.2521746382543579</v>
      </c>
      <c r="AC13" s="9">
        <f>M13/$K13*100</f>
        <v>3.3610864697485447</v>
      </c>
      <c r="AD13" s="9">
        <f>N13/$K13*100</f>
        <v>9.2744647725904841</v>
      </c>
      <c r="AE13" s="9">
        <f>O13/$K13*100</f>
        <v>14.867694043934554</v>
      </c>
      <c r="AF13" s="9">
        <f>P13/$K13*100</f>
        <v>14.897362669744341</v>
      </c>
      <c r="AG13" s="9">
        <f>Q13/$K13*100</f>
        <v>16.406071165409543</v>
      </c>
      <c r="AH13" s="9">
        <f>R13/$K13*100</f>
        <v>28.271931176852032</v>
      </c>
      <c r="AI13" s="9">
        <f>S13/$K13*100</f>
        <v>11.669215063466092</v>
      </c>
    </row>
    <row r="14" spans="1:35" x14ac:dyDescent="0.25">
      <c r="A14" t="s">
        <v>30</v>
      </c>
      <c r="B14" t="s">
        <v>49</v>
      </c>
      <c r="C14" s="1">
        <v>43959</v>
      </c>
      <c r="D14" s="1">
        <v>7257.2333438332398</v>
      </c>
      <c r="E14" s="1">
        <v>6249.93509130239</v>
      </c>
      <c r="F14" s="1">
        <v>8051.4162603188397</v>
      </c>
      <c r="G14" s="1">
        <v>9976.9593112620096</v>
      </c>
      <c r="H14" s="1">
        <v>8016.6734845155797</v>
      </c>
      <c r="I14" s="1">
        <v>3986.3287931104401</v>
      </c>
      <c r="J14" s="1">
        <v>420.45371565748502</v>
      </c>
      <c r="K14" s="1">
        <v>36762.417701185601</v>
      </c>
      <c r="L14" s="1">
        <v>204.36291698089599</v>
      </c>
      <c r="M14" s="1">
        <v>988.99402468850496</v>
      </c>
      <c r="N14" s="1">
        <v>1770.78238534447</v>
      </c>
      <c r="O14" s="1">
        <v>4863.0442662677997</v>
      </c>
      <c r="P14" s="1">
        <v>5901.4036872946799</v>
      </c>
      <c r="Q14" s="1">
        <v>7600.6517319339</v>
      </c>
      <c r="R14" s="1">
        <v>10775.755333109</v>
      </c>
      <c r="S14" s="1">
        <v>4657.4233555663204</v>
      </c>
      <c r="T14" s="1">
        <v>42</v>
      </c>
      <c r="U14" s="9">
        <f>D14/$C14*100</f>
        <v>16.50909562054014</v>
      </c>
      <c r="V14" s="9">
        <f>E14/$C14*100</f>
        <v>14.217646196006257</v>
      </c>
      <c r="W14" s="9">
        <f>F14/$C14*100</f>
        <v>18.315740258692966</v>
      </c>
      <c r="X14" s="9">
        <f>G14/$C14*100</f>
        <v>22.696056123346779</v>
      </c>
      <c r="Y14" s="9">
        <f>H14/$C14*100</f>
        <v>18.236705758810665</v>
      </c>
      <c r="Z14" s="9">
        <f>I14/$C14*100</f>
        <v>9.0682881619473612</v>
      </c>
      <c r="AA14" s="9">
        <f>J14/$C14*100</f>
        <v>0.95646788065580424</v>
      </c>
      <c r="AB14" s="9">
        <f>L14/$K14*100</f>
        <v>0.55590173269345444</v>
      </c>
      <c r="AC14" s="9">
        <f>M14/$K14*100</f>
        <v>2.6902311831808863</v>
      </c>
      <c r="AD14" s="9">
        <f>N14/$K14*100</f>
        <v>4.8168278804126681</v>
      </c>
      <c r="AE14" s="9">
        <f>O14/$K14*100</f>
        <v>13.228303714396251</v>
      </c>
      <c r="AF14" s="9">
        <f>P14/$K14*100</f>
        <v>16.052817133146164</v>
      </c>
      <c r="AG14" s="9">
        <f>Q14/$K14*100</f>
        <v>20.675059496124426</v>
      </c>
      <c r="AH14" s="9">
        <f>R14/$K14*100</f>
        <v>29.311878834240758</v>
      </c>
      <c r="AI14" s="9">
        <f>S14/$K14*100</f>
        <v>12.668980025805313</v>
      </c>
    </row>
    <row r="15" spans="1:35" x14ac:dyDescent="0.25">
      <c r="A15" t="s">
        <v>31</v>
      </c>
      <c r="B15" t="s">
        <v>50</v>
      </c>
      <c r="C15" s="1">
        <v>49366</v>
      </c>
      <c r="D15" s="1">
        <v>8173.3212702544697</v>
      </c>
      <c r="E15" s="1">
        <v>7449.38586092888</v>
      </c>
      <c r="F15" s="1">
        <v>8890.8389219635792</v>
      </c>
      <c r="G15" s="1">
        <v>11499.5828004341</v>
      </c>
      <c r="H15" s="1">
        <v>8504.3016291321492</v>
      </c>
      <c r="I15" s="1">
        <v>4359.2184931463698</v>
      </c>
      <c r="J15" s="1">
        <v>489.351024140437</v>
      </c>
      <c r="K15" s="1">
        <v>41181.013625323401</v>
      </c>
      <c r="L15" s="1">
        <v>203.11377521302899</v>
      </c>
      <c r="M15" s="1">
        <v>1207.4587326247399</v>
      </c>
      <c r="N15" s="1">
        <v>3124.08986969436</v>
      </c>
      <c r="O15" s="1">
        <v>6102.6776459356497</v>
      </c>
      <c r="P15" s="1">
        <v>6703.5922175943797</v>
      </c>
      <c r="Q15" s="1">
        <v>6584.2095501857502</v>
      </c>
      <c r="R15" s="1">
        <v>12242.450557181101</v>
      </c>
      <c r="S15" s="1">
        <v>5013.4212768943398</v>
      </c>
      <c r="T15" s="1">
        <v>49</v>
      </c>
      <c r="U15" s="9">
        <f>D15/$C15*100</f>
        <v>16.5565799745867</v>
      </c>
      <c r="V15" s="9">
        <f>E15/$C15*100</f>
        <v>15.090114372095936</v>
      </c>
      <c r="W15" s="9">
        <f>F15/$C15*100</f>
        <v>18.010045217282297</v>
      </c>
      <c r="X15" s="9">
        <f>G15/$C15*100</f>
        <v>23.294540372795243</v>
      </c>
      <c r="Y15" s="9">
        <f>H15/$C15*100</f>
        <v>17.227042152761314</v>
      </c>
      <c r="Z15" s="9">
        <f>I15/$C15*100</f>
        <v>8.8304065412356074</v>
      </c>
      <c r="AA15" s="9">
        <f>J15/$C15*100</f>
        <v>0.99127136924287362</v>
      </c>
      <c r="AB15" s="9">
        <f>L15/$K15*100</f>
        <v>0.49322189361586877</v>
      </c>
      <c r="AC15" s="9">
        <f>M15/$K15*100</f>
        <v>2.9320762806145173</v>
      </c>
      <c r="AD15" s="9">
        <f>N15/$K15*100</f>
        <v>7.5862384013133335</v>
      </c>
      <c r="AE15" s="9">
        <f>O15/$K15*100</f>
        <v>14.819153558141016</v>
      </c>
      <c r="AF15" s="9">
        <f>P15/$K15*100</f>
        <v>16.278356522706243</v>
      </c>
      <c r="AG15" s="9">
        <f>Q15/$K15*100</f>
        <v>15.988459172206799</v>
      </c>
      <c r="AH15" s="9">
        <f>R15/$K15*100</f>
        <v>29.728385679299702</v>
      </c>
      <c r="AI15" s="9">
        <f>S15/$K15*100</f>
        <v>12.174108492102393</v>
      </c>
    </row>
    <row r="16" spans="1:35" x14ac:dyDescent="0.25">
      <c r="A16" t="s">
        <v>32</v>
      </c>
      <c r="B16" t="s">
        <v>51</v>
      </c>
      <c r="C16" s="1">
        <v>48987</v>
      </c>
      <c r="D16" s="1">
        <v>9428.6082470400706</v>
      </c>
      <c r="E16" s="1">
        <v>9720.4097497576895</v>
      </c>
      <c r="F16" s="1">
        <v>10347.8157781952</v>
      </c>
      <c r="G16" s="1">
        <v>9063.5947347448091</v>
      </c>
      <c r="H16" s="1">
        <v>6599.0428091883095</v>
      </c>
      <c r="I16" s="1">
        <v>3295.48492646462</v>
      </c>
      <c r="J16" s="1">
        <v>532.04375460929896</v>
      </c>
      <c r="K16" s="1">
        <v>39590.391570489497</v>
      </c>
      <c r="L16" s="1">
        <v>11.4662422634217</v>
      </c>
      <c r="M16" s="1">
        <v>989.56369761126098</v>
      </c>
      <c r="N16" s="1">
        <v>3431.2996338231601</v>
      </c>
      <c r="O16" s="1">
        <v>5888.3766190076403</v>
      </c>
      <c r="P16" s="1">
        <v>7222.3702206784701</v>
      </c>
      <c r="Q16" s="1">
        <v>5469.7020372614397</v>
      </c>
      <c r="R16" s="1">
        <v>8860.2937416918394</v>
      </c>
      <c r="S16" s="1">
        <v>7717.3193781522796</v>
      </c>
      <c r="T16" s="1">
        <v>2</v>
      </c>
      <c r="U16" s="9">
        <f>D16/$C16*100</f>
        <v>19.247164037479475</v>
      </c>
      <c r="V16" s="9">
        <f>E16/$C16*100</f>
        <v>19.842835343576233</v>
      </c>
      <c r="W16" s="9">
        <f>F16/$C16*100</f>
        <v>21.123595603313529</v>
      </c>
      <c r="X16" s="9">
        <f>G16/$C16*100</f>
        <v>18.502040816430501</v>
      </c>
      <c r="Y16" s="9">
        <f>H16/$C16*100</f>
        <v>13.471008245429012</v>
      </c>
      <c r="Z16" s="9">
        <f>I16/$C16*100</f>
        <v>6.7272642261510596</v>
      </c>
      <c r="AA16" s="9">
        <f>J16/$C16*100</f>
        <v>1.0860917276201829</v>
      </c>
      <c r="AB16" s="9">
        <f>L16/$K16*100</f>
        <v>2.8962184531583633E-2</v>
      </c>
      <c r="AC16" s="9">
        <f>M16/$K16*100</f>
        <v>2.4995046988847602</v>
      </c>
      <c r="AD16" s="9">
        <f>N16/$K16*100</f>
        <v>8.6670010012753593</v>
      </c>
      <c r="AE16" s="9">
        <f>O16/$K16*100</f>
        <v>14.873246728372372</v>
      </c>
      <c r="AF16" s="9">
        <f>P16/$K16*100</f>
        <v>18.242735002555502</v>
      </c>
      <c r="AG16" s="9">
        <f>Q16/$K16*100</f>
        <v>13.81573109102192</v>
      </c>
      <c r="AH16" s="9">
        <f>R16/$K16*100</f>
        <v>22.379909342185599</v>
      </c>
      <c r="AI16" s="9">
        <f>S16/$K16*100</f>
        <v>19.49290995117294</v>
      </c>
    </row>
    <row r="17" spans="1:35" x14ac:dyDescent="0.25">
      <c r="A17" t="s">
        <v>33</v>
      </c>
      <c r="B17" t="s">
        <v>52</v>
      </c>
      <c r="C17" s="1">
        <v>55974</v>
      </c>
      <c r="D17" s="1">
        <v>9959.7082204512699</v>
      </c>
      <c r="E17" s="1">
        <v>9556.7590974987907</v>
      </c>
      <c r="F17" s="1">
        <v>11174.859851032001</v>
      </c>
      <c r="G17" s="1">
        <v>12139.3213761508</v>
      </c>
      <c r="H17" s="1">
        <v>8612.7998462606993</v>
      </c>
      <c r="I17" s="1">
        <v>4088.1159199024701</v>
      </c>
      <c r="J17" s="1">
        <v>442.43568870393801</v>
      </c>
      <c r="K17" s="1">
        <v>46002.014367169701</v>
      </c>
      <c r="L17" s="1">
        <v>347.10988192854597</v>
      </c>
      <c r="M17" s="1">
        <v>1391.3449288541599</v>
      </c>
      <c r="N17" s="1">
        <v>3233.6257044966301</v>
      </c>
      <c r="O17" s="1">
        <v>7117.4954012021099</v>
      </c>
      <c r="P17" s="1">
        <v>7057.7367182277403</v>
      </c>
      <c r="Q17" s="1">
        <v>8639.98457111672</v>
      </c>
      <c r="R17" s="1">
        <v>12109.062500727499</v>
      </c>
      <c r="S17" s="1">
        <v>6105.6546606163001</v>
      </c>
      <c r="T17" s="1">
        <v>29</v>
      </c>
      <c r="U17" s="9">
        <f>D17/$C17*100</f>
        <v>17.793454497536835</v>
      </c>
      <c r="V17" s="9">
        <f>E17/$C17*100</f>
        <v>17.073568259368262</v>
      </c>
      <c r="W17" s="9">
        <f>F17/$C17*100</f>
        <v>19.964376051438169</v>
      </c>
      <c r="X17" s="9">
        <f>G17/$C17*100</f>
        <v>21.687428763623824</v>
      </c>
      <c r="Y17" s="9">
        <f>H17/$C17*100</f>
        <v>15.387143756495336</v>
      </c>
      <c r="Z17" s="9">
        <f>I17/$C17*100</f>
        <v>7.303597956019706</v>
      </c>
      <c r="AA17" s="9">
        <f>J17/$C17*100</f>
        <v>0.7904307155178083</v>
      </c>
      <c r="AB17" s="9">
        <f>L17/$K17*100</f>
        <v>0.75455365749432968</v>
      </c>
      <c r="AC17" s="9">
        <f>M17/$K17*100</f>
        <v>3.0245304428388735</v>
      </c>
      <c r="AD17" s="9">
        <f>N17/$K17*100</f>
        <v>7.0293132789514861</v>
      </c>
      <c r="AE17" s="9">
        <f>O17/$K17*100</f>
        <v>15.472138555483909</v>
      </c>
      <c r="AF17" s="9">
        <f>P17/$K17*100</f>
        <v>15.342234063699268</v>
      </c>
      <c r="AG17" s="9">
        <f>Q17/$K17*100</f>
        <v>18.781752690557884</v>
      </c>
      <c r="AH17" s="9">
        <f>R17/$K17*100</f>
        <v>26.322896219452048</v>
      </c>
      <c r="AI17" s="9">
        <f>S17/$K17*100</f>
        <v>13.272581091522218</v>
      </c>
    </row>
    <row r="18" spans="1:35" x14ac:dyDescent="0.25">
      <c r="A18" t="s">
        <v>34</v>
      </c>
      <c r="B18" t="s">
        <v>53</v>
      </c>
      <c r="C18" s="1">
        <v>50576</v>
      </c>
      <c r="D18" s="1">
        <v>7990.1435400087303</v>
      </c>
      <c r="E18" s="1">
        <v>7189.9728235366401</v>
      </c>
      <c r="F18" s="1">
        <v>9240.4141518467804</v>
      </c>
      <c r="G18" s="1">
        <v>12919.764956122201</v>
      </c>
      <c r="H18" s="1">
        <v>8765.8386750778609</v>
      </c>
      <c r="I18" s="1">
        <v>3993.419540677</v>
      </c>
      <c r="J18" s="1">
        <v>476.44631273081001</v>
      </c>
      <c r="K18" s="1">
        <v>42392.696103766997</v>
      </c>
      <c r="L18" s="1">
        <v>246.73710691030399</v>
      </c>
      <c r="M18" s="1">
        <v>1122.06761710807</v>
      </c>
      <c r="N18" s="1">
        <v>2432.4272615769901</v>
      </c>
      <c r="O18" s="1">
        <v>5706.1702840171702</v>
      </c>
      <c r="P18" s="1">
        <v>6865.1634699468104</v>
      </c>
      <c r="Q18" s="1">
        <v>9871.7030991492502</v>
      </c>
      <c r="R18" s="1">
        <v>10926.774299685499</v>
      </c>
      <c r="S18" s="1">
        <v>5221.6529653729704</v>
      </c>
      <c r="T18" s="1">
        <v>44</v>
      </c>
      <c r="U18" s="9">
        <f>D18/$C18*100</f>
        <v>15.798290770343106</v>
      </c>
      <c r="V18" s="9">
        <f>E18/$C18*100</f>
        <v>14.216175307530529</v>
      </c>
      <c r="W18" s="9">
        <f>F18/$C18*100</f>
        <v>18.270353827599614</v>
      </c>
      <c r="X18" s="9">
        <f>G18/$C18*100</f>
        <v>25.545248647821499</v>
      </c>
      <c r="Y18" s="9">
        <f>H18/$C18*100</f>
        <v>17.332012565402287</v>
      </c>
      <c r="Z18" s="9">
        <f>I18/$C18*100</f>
        <v>7.895878560338895</v>
      </c>
      <c r="AA18" s="9">
        <f>J18/$C18*100</f>
        <v>0.9420403209641135</v>
      </c>
      <c r="AB18" s="9">
        <f>L18/$K18*100</f>
        <v>0.58202739997086206</v>
      </c>
      <c r="AC18" s="9">
        <f>M18/$K18*100</f>
        <v>2.6468418388901753</v>
      </c>
      <c r="AD18" s="9">
        <f>N18/$K18*100</f>
        <v>5.7378451599846363</v>
      </c>
      <c r="AE18" s="9">
        <f>O18/$K18*100</f>
        <v>13.460267471665061</v>
      </c>
      <c r="AF18" s="9">
        <f>P18/$K18*100</f>
        <v>16.194212920882791</v>
      </c>
      <c r="AG18" s="9">
        <f>Q18/$K18*100</f>
        <v>23.286329972940916</v>
      </c>
      <c r="AH18" s="9">
        <f>R18/$K18*100</f>
        <v>25.775134171554971</v>
      </c>
      <c r="AI18" s="9">
        <f>S18/$K18*100</f>
        <v>12.317341064110749</v>
      </c>
    </row>
    <row r="19" spans="1:35" x14ac:dyDescent="0.25">
      <c r="A19" t="s">
        <v>35</v>
      </c>
      <c r="B19" t="s">
        <v>54</v>
      </c>
      <c r="C19" s="1">
        <v>5096</v>
      </c>
      <c r="D19" s="1">
        <v>907.96359732648102</v>
      </c>
      <c r="E19" s="1">
        <v>854.35466269473102</v>
      </c>
      <c r="F19" s="1">
        <v>1011.08247978641</v>
      </c>
      <c r="G19" s="1">
        <v>1081.18878578406</v>
      </c>
      <c r="H19" s="1">
        <v>758.19273609490403</v>
      </c>
      <c r="I19" s="1">
        <v>442.39740064914702</v>
      </c>
      <c r="J19" s="1">
        <v>40.8203376642767</v>
      </c>
      <c r="K19" s="1">
        <v>4188.1055893196399</v>
      </c>
      <c r="L19" s="1">
        <v>29.867620621258599</v>
      </c>
      <c r="M19" s="1">
        <v>158.545651209954</v>
      </c>
      <c r="N19" s="1">
        <v>203.14104283795101</v>
      </c>
      <c r="O19" s="1">
        <v>614.59475730864597</v>
      </c>
      <c r="P19" s="1">
        <v>820.58171383329898</v>
      </c>
      <c r="Q19" s="1">
        <v>753.32836846569</v>
      </c>
      <c r="R19" s="1">
        <v>1078.7832537008001</v>
      </c>
      <c r="S19" s="1">
        <v>529.26318134203802</v>
      </c>
      <c r="T19" s="1">
        <v>1</v>
      </c>
      <c r="U19" s="9">
        <f>D19/$C19*100</f>
        <v>17.817182051147586</v>
      </c>
      <c r="V19" s="9">
        <f>E19/$C19*100</f>
        <v>16.765201387259243</v>
      </c>
      <c r="W19" s="9">
        <f>F19/$C19*100</f>
        <v>19.84070800208811</v>
      </c>
      <c r="X19" s="9">
        <f>G19/$C19*100</f>
        <v>21.216420443172289</v>
      </c>
      <c r="Y19" s="9">
        <f>H19/$C19*100</f>
        <v>14.878193408455731</v>
      </c>
      <c r="Z19" s="9">
        <f>I19/$C19*100</f>
        <v>8.6812676736488825</v>
      </c>
      <c r="AA19" s="9">
        <f>J19/$C19*100</f>
        <v>0.80102703422834964</v>
      </c>
      <c r="AB19" s="9">
        <f>L19/$K19*100</f>
        <v>0.71315347677541752</v>
      </c>
      <c r="AC19" s="9">
        <f>M19/$K19*100</f>
        <v>3.785617335300036</v>
      </c>
      <c r="AD19" s="9">
        <f>N19/$K19*100</f>
        <v>4.8504279203464726</v>
      </c>
      <c r="AE19" s="9">
        <f>O19/$K19*100</f>
        <v>14.67476748618669</v>
      </c>
      <c r="AF19" s="9">
        <f>P19/$K19*100</f>
        <v>19.593147697276727</v>
      </c>
      <c r="AG19" s="9">
        <f>Q19/$K19*100</f>
        <v>17.987329889360996</v>
      </c>
      <c r="AH19" s="9">
        <f>R19/$K19*100</f>
        <v>25.758263030709522</v>
      </c>
      <c r="AI19" s="9">
        <f>S19/$K19*100</f>
        <v>12.637293164044058</v>
      </c>
    </row>
    <row r="20" spans="1:35" x14ac:dyDescent="0.25">
      <c r="A20" t="s">
        <v>36</v>
      </c>
      <c r="B20" t="s">
        <v>55</v>
      </c>
      <c r="C20" s="1">
        <v>280966</v>
      </c>
      <c r="D20" s="1">
        <v>48175.203177677598</v>
      </c>
      <c r="E20" s="1">
        <v>78698.822969663903</v>
      </c>
      <c r="F20" s="1">
        <v>55814.077473503799</v>
      </c>
      <c r="G20" s="1">
        <v>45306.335880015497</v>
      </c>
      <c r="H20" s="1">
        <v>33227.906264647601</v>
      </c>
      <c r="I20" s="1">
        <v>17020.771155931401</v>
      </c>
      <c r="J20" s="1">
        <v>2722.8830785601299</v>
      </c>
      <c r="K20" s="1">
        <v>232766.925228051</v>
      </c>
      <c r="L20" s="1">
        <v>19.507639621498001</v>
      </c>
      <c r="M20" s="1">
        <v>5497.7004545787204</v>
      </c>
      <c r="N20" s="1">
        <v>32222.039798067599</v>
      </c>
      <c r="O20" s="1">
        <v>32452.192574866702</v>
      </c>
      <c r="P20" s="1">
        <v>35249.020813320698</v>
      </c>
      <c r="Q20" s="1">
        <v>23785.2402713765</v>
      </c>
      <c r="R20" s="1">
        <v>42183.310201220404</v>
      </c>
      <c r="S20" s="1">
        <v>61357.913474998801</v>
      </c>
      <c r="T20" s="1">
        <v>1</v>
      </c>
      <c r="U20" s="9">
        <f>D20/$C20*100</f>
        <v>17.146275057365518</v>
      </c>
      <c r="V20" s="9">
        <f>E20/$C20*100</f>
        <v>28.010087686646752</v>
      </c>
      <c r="W20" s="9">
        <f>F20/$C20*100</f>
        <v>19.865064624724628</v>
      </c>
      <c r="X20" s="9">
        <f>G20/$C20*100</f>
        <v>16.125202294945119</v>
      </c>
      <c r="Y20" s="9">
        <f>H20/$C20*100</f>
        <v>11.826308615507784</v>
      </c>
      <c r="Z20" s="9">
        <f>I20/$C20*100</f>
        <v>6.0579469245144972</v>
      </c>
      <c r="AA20" s="9">
        <f>J20/$C20*100</f>
        <v>0.96911479629568342</v>
      </c>
      <c r="AB20" s="9">
        <f>L20/$K20*100</f>
        <v>8.3807609703937073E-3</v>
      </c>
      <c r="AC20" s="9">
        <f>M20/$K20*100</f>
        <v>2.3618907407881964</v>
      </c>
      <c r="AD20" s="9">
        <f>N20/$K20*100</f>
        <v>13.843049121561574</v>
      </c>
      <c r="AE20" s="9">
        <f>O20/$K20*100</f>
        <v>13.941926046010188</v>
      </c>
      <c r="AF20" s="9">
        <f>P20/$K20*100</f>
        <v>15.143483456159345</v>
      </c>
      <c r="AG20" s="9">
        <f>Q20/$K20*100</f>
        <v>10.218479385794677</v>
      </c>
      <c r="AH20" s="9">
        <f>R20/$K20*100</f>
        <v>18.122553348114963</v>
      </c>
      <c r="AI20" s="9">
        <f>S20/$K20*100</f>
        <v>26.360237140600635</v>
      </c>
    </row>
  </sheetData>
  <sortState ref="A2:AI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2020-07-31T07:56:43Z</dcterms:created>
  <dcterms:modified xsi:type="dcterms:W3CDTF">2020-08-27T09:28:27Z</dcterms:modified>
</cp:coreProperties>
</file>