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63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21" i="1" l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</calcChain>
</file>

<file path=xl/sharedStrings.xml><?xml version="1.0" encoding="utf-8"?>
<sst xmlns="http://schemas.openxmlformats.org/spreadsheetml/2006/main" count="109" uniqueCount="109">
  <si>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</si>
  <si>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</si>
  <si>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</si>
  <si>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</si>
  <si>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</si>
  <si>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</si>
  <si>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</si>
  <si>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</si>
  <si>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</si>
  <si>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</si>
  <si>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</si>
  <si>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</si>
  <si>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</si>
  <si>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</si>
  <si>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</si>
  <si>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</si>
  <si>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</si>
  <si>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</si>
  <si>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03118</t>
  </si>
  <si>
    <t>03310</t>
  </si>
  <si>
    <t>15119</t>
  </si>
  <si>
    <t>15162</t>
  </si>
  <si>
    <t>19028</t>
  </si>
  <si>
    <t>19275</t>
  </si>
  <si>
    <t>23013</t>
  </si>
  <si>
    <t>23076</t>
  </si>
  <si>
    <t>42159</t>
  </si>
  <si>
    <t>42204</t>
  </si>
  <si>
    <t>43040</t>
  </si>
  <si>
    <t>43080</t>
  </si>
  <si>
    <t>63001</t>
  </si>
  <si>
    <t>63003</t>
  </si>
  <si>
    <t>63010</t>
  </si>
  <si>
    <t>63038</t>
  </si>
  <si>
    <t>63040</t>
  </si>
  <si>
    <t>63047</t>
  </si>
  <si>
    <t>63050</t>
  </si>
  <si>
    <t>63113</t>
  </si>
  <si>
    <t>63125</t>
  </si>
  <si>
    <t>63178</t>
  </si>
  <si>
    <t>63195</t>
  </si>
  <si>
    <t>63210</t>
  </si>
  <si>
    <t>63214</t>
  </si>
  <si>
    <t>63231</t>
  </si>
  <si>
    <t>63236</t>
  </si>
  <si>
    <t>63283</t>
  </si>
  <si>
    <t>63284</t>
  </si>
  <si>
    <t>63285</t>
  </si>
  <si>
    <t>63291</t>
  </si>
  <si>
    <t>63300</t>
  </si>
  <si>
    <t>63338</t>
  </si>
  <si>
    <t>63349</t>
  </si>
  <si>
    <t>63354</t>
  </si>
  <si>
    <t>63430</t>
  </si>
  <si>
    <t>63457</t>
  </si>
  <si>
    <t>Gannat</t>
  </si>
  <si>
    <t>Vichy</t>
  </si>
  <si>
    <t>Massiac</t>
  </si>
  <si>
    <t>Riom-ès-Montagnes</t>
  </si>
  <si>
    <t>Bort-les-Orgues</t>
  </si>
  <si>
    <t>Ussel</t>
  </si>
  <si>
    <t>Auzances</t>
  </si>
  <si>
    <t>Évaux-les-Bains</t>
  </si>
  <si>
    <t>Noirétable</t>
  </si>
  <si>
    <t>Saint-Bonnet-le-Château</t>
  </si>
  <si>
    <t>Brioude</t>
  </si>
  <si>
    <t>Craponne-sur-Arzon</t>
  </si>
  <si>
    <t>Aigueperse</t>
  </si>
  <si>
    <t>Ambert</t>
  </si>
  <si>
    <t>Arlanc</t>
  </si>
  <si>
    <t>Besse-et-Saint-Anastaise</t>
  </si>
  <si>
    <t>Billom</t>
  </si>
  <si>
    <t>La Bourboule</t>
  </si>
  <si>
    <t>Brassac-les-Mines</t>
  </si>
  <si>
    <t>Clermont-Ferrand</t>
  </si>
  <si>
    <t>Courpière</t>
  </si>
  <si>
    <t>Issoire</t>
  </si>
  <si>
    <t>Lezoux</t>
  </si>
  <si>
    <t>Maringues</t>
  </si>
  <si>
    <t>Veyre-Monton</t>
  </si>
  <si>
    <t>La Monnerie-le-Montel</t>
  </si>
  <si>
    <t>Mont-Dore</t>
  </si>
  <si>
    <t>Pontaumur</t>
  </si>
  <si>
    <t>Pont-du-Château</t>
  </si>
  <si>
    <t>Pontgibaud</t>
  </si>
  <si>
    <t>Puy-Guillaume</t>
  </si>
  <si>
    <t>Riom</t>
  </si>
  <si>
    <t>Saint-Éloy-les-Mines</t>
  </si>
  <si>
    <t>Saint-Georges-de-Mons</t>
  </si>
  <si>
    <t>Saint-Gervais-d'Auvergne</t>
  </si>
  <si>
    <t>Thiers</t>
  </si>
  <si>
    <t>Vic-le-Comte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</si>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</sst>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8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108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92</v>
      </c>
      <c r="U1" s="6" t="s">
        <v>93</v>
      </c>
      <c r="V1" s="6" t="s">
        <v>94</v>
      </c>
      <c r="W1" s="6" t="s">
        <v>95</v>
      </c>
      <c r="X1" s="6" t="s">
        <v>96</v>
      </c>
      <c r="Y1" s="6" t="s">
        <v>97</v>
      </c>
      <c r="Z1" s="6" t="s">
        <v>98</v>
      </c>
      <c r="AA1" s="6" t="s">
        <v>99</v>
      </c>
      <c r="AB1" s="7" t="s">
        <v>100</v>
      </c>
      <c r="AC1" s="7" t="s">
        <v>101</v>
      </c>
      <c r="AD1" s="7" t="s">
        <v>102</v>
      </c>
      <c r="AE1" s="7" t="s">
        <v>103</v>
      </c>
      <c r="AF1" s="7" t="s">
        <v>104</v>
      </c>
      <c r="AG1" s="7" t="s">
        <v>105</v>
      </c>
      <c r="AH1" s="7" t="s">
        <v>106</v>
      </c>
      <c r="AI1" s="7" t="s">
        <v>107</v>
      </c>
    </row>
    <row r="2" spans="1:35" x14ac:dyDescent="0.25">
      <c r="A2" t="s">
        <v>18</v>
      </c>
      <c r="B2" t="s">
        <v>55</v>
      </c>
      <c r="C2" s="1">
        <v>3996</v>
      </c>
      <c r="D2" s="1">
        <v>755.73909784748798</v>
      </c>
      <c r="E2" s="1">
        <v>487.43899722027402</v>
      </c>
      <c r="F2" s="1">
        <v>847.97265000716004</v>
      </c>
      <c r="G2" s="1">
        <v>825.31334355407296</v>
      </c>
      <c r="H2" s="1">
        <v>751.33956165837697</v>
      </c>
      <c r="I2" s="1">
        <v>291.892763453481</v>
      </c>
      <c r="J2" s="1">
        <v>36.303586259145597</v>
      </c>
      <c r="K2" s="1">
        <v>3263.5385007396999</v>
      </c>
      <c r="L2" s="1">
        <v>65.202000418338102</v>
      </c>
      <c r="M2" s="1">
        <v>185.589843404682</v>
      </c>
      <c r="N2" s="1">
        <v>191.26112579754499</v>
      </c>
      <c r="O2" s="1">
        <v>471.79367178503799</v>
      </c>
      <c r="P2" s="1">
        <v>536.33217920839195</v>
      </c>
      <c r="Q2" s="1">
        <v>471.84460801093701</v>
      </c>
      <c r="R2" s="1">
        <v>976.52954812289704</v>
      </c>
      <c r="S2" s="1">
        <v>364.98552399187298</v>
      </c>
      <c r="T2" s="1">
        <v>11</v>
      </c>
      <c r="U2" s="9">
        <f>D2/$C2*100</f>
        <v>18.912389836023223</v>
      </c>
      <c r="V2" s="9">
        <f>E2/$C2*100</f>
        <v>12.198173103610461</v>
      </c>
      <c r="W2" s="9">
        <f>F2/$C2*100</f>
        <v>21.220536786965969</v>
      </c>
      <c r="X2" s="9">
        <f>G2/$C2*100</f>
        <v>20.65348707592775</v>
      </c>
      <c r="Y2" s="9">
        <f>H2/$C2*100</f>
        <v>18.802291332792219</v>
      </c>
      <c r="Z2" s="9">
        <f>I2/$C2*100</f>
        <v>7.3046237100470712</v>
      </c>
      <c r="AA2" s="9">
        <f>J2/$C2*100</f>
        <v>0.9084981546332731</v>
      </c>
      <c r="AB2" s="9">
        <f>L2/$K2*100</f>
        <v>1.997892790404026</v>
      </c>
      <c r="AC2" s="9">
        <f>M2/$K2*100</f>
        <v>5.6867673956540417</v>
      </c>
      <c r="AD2" s="9">
        <f>N2/$K2*100</f>
        <v>5.8605444904110851</v>
      </c>
      <c r="AE2" s="9">
        <f>O2/$K2*100</f>
        <v>14.456506999323073</v>
      </c>
      <c r="AF2" s="9">
        <f>P2/$K2*100</f>
        <v>16.434069311173413</v>
      </c>
      <c r="AG2" s="9">
        <f>Q2/$K2*100</f>
        <v>14.458067766137606</v>
      </c>
      <c r="AH2" s="9">
        <f>R2/$K2*100</f>
        <v>29.922415436544135</v>
      </c>
      <c r="AI2" s="9">
        <f>S2/$K2*100</f>
        <v>11.183735810352687</v>
      </c>
    </row>
    <row r="3" spans="1:35" x14ac:dyDescent="0.25">
      <c r="A3" t="s">
        <v>19</v>
      </c>
      <c r="B3" t="s">
        <v>56</v>
      </c>
      <c r="C3" s="1">
        <v>5111</v>
      </c>
      <c r="D3" s="1">
        <v>945.81681777620599</v>
      </c>
      <c r="E3" s="1">
        <v>702.86873311490797</v>
      </c>
      <c r="F3" s="1">
        <v>979.92687597142697</v>
      </c>
      <c r="G3" s="1">
        <v>1075.1863697287299</v>
      </c>
      <c r="H3" s="1">
        <v>873.57707171350296</v>
      </c>
      <c r="I3" s="1">
        <v>442.64309982511401</v>
      </c>
      <c r="J3" s="1">
        <v>90.981031870107699</v>
      </c>
      <c r="K3" s="1">
        <v>4176.3559816351299</v>
      </c>
      <c r="L3" s="1">
        <v>80.133885516005506</v>
      </c>
      <c r="M3" s="1">
        <v>160.607441446537</v>
      </c>
      <c r="N3" s="1">
        <v>189.54243694631401</v>
      </c>
      <c r="O3" s="1">
        <v>527.38309769379498</v>
      </c>
      <c r="P3" s="1">
        <v>739.68928176634404</v>
      </c>
      <c r="Q3" s="1">
        <v>752.64827873564798</v>
      </c>
      <c r="R3" s="1">
        <v>1126.4993550454899</v>
      </c>
      <c r="S3" s="1">
        <v>599.85220448498899</v>
      </c>
      <c r="T3" s="1">
        <v>7</v>
      </c>
      <c r="U3" s="9">
        <f>D3/$C3*100</f>
        <v>18.505513945924594</v>
      </c>
      <c r="V3" s="9">
        <f>E3/$C3*100</f>
        <v>13.752078519172528</v>
      </c>
      <c r="W3" s="9">
        <f>F3/$C3*100</f>
        <v>19.172899158118312</v>
      </c>
      <c r="X3" s="9">
        <f>G3/$C3*100</f>
        <v>21.036712379744273</v>
      </c>
      <c r="Y3" s="9">
        <f>H3/$C3*100</f>
        <v>17.092096883457305</v>
      </c>
      <c r="Z3" s="9">
        <f>I3/$C3*100</f>
        <v>8.6605967486815505</v>
      </c>
      <c r="AA3" s="9">
        <f>J3/$C3*100</f>
        <v>1.7801023649013443</v>
      </c>
      <c r="AB3" s="9">
        <f>L3/$K3*100</f>
        <v>1.91875131977211</v>
      </c>
      <c r="AC3" s="9">
        <f>M3/$K3*100</f>
        <v>3.8456358163141031</v>
      </c>
      <c r="AD3" s="9">
        <f>N3/$K3*100</f>
        <v>4.5384645796430467</v>
      </c>
      <c r="AE3" s="9">
        <f>O3/$K3*100</f>
        <v>12.627829141310738</v>
      </c>
      <c r="AF3" s="9">
        <f>P3/$K3*100</f>
        <v>17.711356144423789</v>
      </c>
      <c r="AG3" s="9">
        <f>Q3/$K3*100</f>
        <v>18.021650502143512</v>
      </c>
      <c r="AH3" s="9">
        <f>R3/$K3*100</f>
        <v>26.973259942377855</v>
      </c>
      <c r="AI3" s="9">
        <f>S3/$K3*100</f>
        <v>14.363052554014672</v>
      </c>
    </row>
    <row r="4" spans="1:35" x14ac:dyDescent="0.25">
      <c r="A4" t="s">
        <v>20</v>
      </c>
      <c r="B4" t="s">
        <v>57</v>
      </c>
      <c r="C4" s="1">
        <v>178.00000000000099</v>
      </c>
      <c r="D4" s="1">
        <v>19.549132947977</v>
      </c>
      <c r="E4" s="1">
        <v>9.2601156069364503</v>
      </c>
      <c r="F4" s="1">
        <v>27.780346820809299</v>
      </c>
      <c r="G4" s="1">
        <v>36.011560693641698</v>
      </c>
      <c r="H4" s="1">
        <v>49.387283236994399</v>
      </c>
      <c r="I4" s="1">
        <v>27.780346820809299</v>
      </c>
      <c r="J4" s="1">
        <v>8.2312138728324005</v>
      </c>
      <c r="K4" s="1">
        <v>154.33526011560701</v>
      </c>
      <c r="L4" s="1">
        <v>46.300578034682097</v>
      </c>
      <c r="M4" s="1">
        <v>5.1445086705202296</v>
      </c>
      <c r="N4">
        <v>0</v>
      </c>
      <c r="O4" s="1">
        <v>10.2890173410405</v>
      </c>
      <c r="P4" s="1">
        <v>10.2890173410405</v>
      </c>
      <c r="Q4" s="1">
        <v>10.2890173410405</v>
      </c>
      <c r="R4" s="1">
        <v>66.878612716763001</v>
      </c>
      <c r="S4" s="1">
        <v>5.1445086705202296</v>
      </c>
      <c r="T4" s="1">
        <v>1</v>
      </c>
      <c r="U4" s="9">
        <f>D4/$C4*100</f>
        <v>10.982658959537579</v>
      </c>
      <c r="V4" s="9">
        <f>E4/$C4*100</f>
        <v>5.2023121387283133</v>
      </c>
      <c r="W4" s="9">
        <f>F4/$C4*100</f>
        <v>15.606936416184913</v>
      </c>
      <c r="X4" s="9">
        <f>G4/$C4*100</f>
        <v>20.231213872832303</v>
      </c>
      <c r="Y4" s="9">
        <f>H4/$C4*100</f>
        <v>27.74566473988434</v>
      </c>
      <c r="Z4" s="9">
        <f>I4/$C4*100</f>
        <v>15.606936416184913</v>
      </c>
      <c r="AA4" s="9">
        <f>J4/$C4*100</f>
        <v>4.6242774566473903</v>
      </c>
      <c r="AB4" s="9">
        <f>L4/$K4*100</f>
        <v>29.999999999999993</v>
      </c>
      <c r="AC4" s="9">
        <f>M4/$K4*100</f>
        <v>3.3333333333333304</v>
      </c>
      <c r="AD4" s="9">
        <f>N4/$K4*100</f>
        <v>0</v>
      </c>
      <c r="AE4" s="9">
        <f>O4/$K4*100</f>
        <v>6.6666666666666874</v>
      </c>
      <c r="AF4" s="9">
        <f>P4/$K4*100</f>
        <v>6.6666666666666874</v>
      </c>
      <c r="AG4" s="9">
        <f>Q4/$K4*100</f>
        <v>6.6666666666666874</v>
      </c>
      <c r="AH4" s="9">
        <f>R4/$K4*100</f>
        <v>43.333333333333307</v>
      </c>
      <c r="AI4" s="9">
        <f>S4/$K4*100</f>
        <v>3.3333333333333304</v>
      </c>
    </row>
    <row r="5" spans="1:35" x14ac:dyDescent="0.25">
      <c r="A5" t="s">
        <v>21</v>
      </c>
      <c r="B5" t="s">
        <v>58</v>
      </c>
      <c r="C5" s="1">
        <v>689</v>
      </c>
      <c r="D5" s="1">
        <v>61.573107487644897</v>
      </c>
      <c r="E5" s="1">
        <v>50.091077915791097</v>
      </c>
      <c r="F5" s="1">
        <v>84.561258251669102</v>
      </c>
      <c r="G5" s="1">
        <v>176.470409844344</v>
      </c>
      <c r="H5" s="1">
        <v>196.15080246067899</v>
      </c>
      <c r="I5" s="1">
        <v>104.971292910789</v>
      </c>
      <c r="J5" s="1">
        <v>15.182051129083799</v>
      </c>
      <c r="K5" s="1">
        <v>628.57715911613604</v>
      </c>
      <c r="L5" s="1">
        <v>54.397909371751403</v>
      </c>
      <c r="M5" s="1">
        <v>48.194605806766297</v>
      </c>
      <c r="N5" s="1">
        <v>15</v>
      </c>
      <c r="O5" s="1">
        <v>29.6398585101281</v>
      </c>
      <c r="P5" s="1">
        <v>58.234274702279798</v>
      </c>
      <c r="Q5" s="1">
        <v>54.623377842007201</v>
      </c>
      <c r="R5" s="1">
        <v>328.80779915027398</v>
      </c>
      <c r="S5" s="1">
        <v>39.679333732930097</v>
      </c>
      <c r="T5" s="1">
        <v>4</v>
      </c>
      <c r="U5" s="9">
        <f>D5/$C5*100</f>
        <v>8.9365903465377201</v>
      </c>
      <c r="V5" s="9">
        <f>E5/$C5*100</f>
        <v>7.2701129050495057</v>
      </c>
      <c r="W5" s="9">
        <f>F5/$C5*100</f>
        <v>12.273041836236445</v>
      </c>
      <c r="X5" s="9">
        <f>G5/$C5*100</f>
        <v>25.6125413417045</v>
      </c>
      <c r="Y5" s="9">
        <f>H5/$C5*100</f>
        <v>28.468911823030329</v>
      </c>
      <c r="Z5" s="9">
        <f>I5/$C5*100</f>
        <v>15.23531101753106</v>
      </c>
      <c r="AA5" s="9">
        <f>J5/$C5*100</f>
        <v>2.2034907299105662</v>
      </c>
      <c r="AB5" s="9">
        <f>L5/$K5*100</f>
        <v>8.6541339567989048</v>
      </c>
      <c r="AC5" s="9">
        <f>M5/$K5*100</f>
        <v>7.6672537504440017</v>
      </c>
      <c r="AD5" s="9">
        <f>N5/$K5*100</f>
        <v>2.3863418806200363</v>
      </c>
      <c r="AE5" s="9">
        <f>O5/$K5*100</f>
        <v>4.7153890465580588</v>
      </c>
      <c r="AF5" s="9">
        <f>P5/$K5*100</f>
        <v>9.2644592406388124</v>
      </c>
      <c r="AG5" s="9">
        <f>Q5/$K5*100</f>
        <v>8.6900036136876189</v>
      </c>
      <c r="AH5" s="9">
        <f>R5/$K5*100</f>
        <v>52.309854785786669</v>
      </c>
      <c r="AI5" s="9">
        <f>S5/$K5*100</f>
        <v>6.3125637254660303</v>
      </c>
    </row>
    <row r="6" spans="1:35" x14ac:dyDescent="0.25">
      <c r="A6" t="s">
        <v>22</v>
      </c>
      <c r="B6" t="s">
        <v>59</v>
      </c>
      <c r="C6" s="1">
        <v>1089</v>
      </c>
      <c r="D6" s="1">
        <v>133.24020711853001</v>
      </c>
      <c r="E6" s="1">
        <v>98.108918237447298</v>
      </c>
      <c r="F6" s="1">
        <v>135.491565204963</v>
      </c>
      <c r="G6" s="1">
        <v>249.26230394615899</v>
      </c>
      <c r="H6" s="1">
        <v>285.726085593503</v>
      </c>
      <c r="I6" s="1">
        <v>167.11634448586099</v>
      </c>
      <c r="J6" s="1">
        <v>20.054575413537702</v>
      </c>
      <c r="K6" s="1">
        <v>954.01396687304702</v>
      </c>
      <c r="L6" s="1">
        <v>109.912698551346</v>
      </c>
      <c r="M6" s="1">
        <v>55.949216333422903</v>
      </c>
      <c r="N6" s="1">
        <v>64.710394302456606</v>
      </c>
      <c r="O6" s="1">
        <v>75.304001790278804</v>
      </c>
      <c r="P6" s="1">
        <v>134.495990314252</v>
      </c>
      <c r="Q6" s="1">
        <v>85.683845870876993</v>
      </c>
      <c r="R6" s="1">
        <v>352.96617266871198</v>
      </c>
      <c r="S6" s="1">
        <v>74.991647041703203</v>
      </c>
      <c r="T6" s="1">
        <v>5</v>
      </c>
      <c r="U6" s="9">
        <f>D6/$C6*100</f>
        <v>12.235097072408632</v>
      </c>
      <c r="V6" s="9">
        <f>E6/$C6*100</f>
        <v>9.0090834010511749</v>
      </c>
      <c r="W6" s="9">
        <f>F6/$C6*100</f>
        <v>12.441833352154545</v>
      </c>
      <c r="X6" s="9">
        <f>G6/$C6*100</f>
        <v>22.889100454192747</v>
      </c>
      <c r="Y6" s="9">
        <f>H6/$C6*100</f>
        <v>26.237473424564094</v>
      </c>
      <c r="Z6" s="9">
        <f>I6/$C6*100</f>
        <v>15.345853488141506</v>
      </c>
      <c r="AA6" s="9">
        <f>J6/$C6*100</f>
        <v>1.8415588074873923</v>
      </c>
      <c r="AB6" s="9">
        <f>L6/$K6*100</f>
        <v>11.521078555233808</v>
      </c>
      <c r="AC6" s="9">
        <f>M6/$K6*100</f>
        <v>5.8646118690281401</v>
      </c>
      <c r="AD6" s="9">
        <f>N6/$K6*100</f>
        <v>6.7829608946456617</v>
      </c>
      <c r="AE6" s="9">
        <f>O6/$K6*100</f>
        <v>7.8933856741218635</v>
      </c>
      <c r="AF6" s="9">
        <f>P6/$K6*100</f>
        <v>14.097905794302665</v>
      </c>
      <c r="AG6" s="9">
        <f>Q6/$K6*100</f>
        <v>8.9814037158933075</v>
      </c>
      <c r="AH6" s="9">
        <f>R6/$K6*100</f>
        <v>36.998008931213271</v>
      </c>
      <c r="AI6" s="9">
        <f>S6/$K6*100</f>
        <v>7.8606445655614312</v>
      </c>
    </row>
    <row r="7" spans="1:35" x14ac:dyDescent="0.25">
      <c r="A7" t="s">
        <v>23</v>
      </c>
      <c r="B7" t="s">
        <v>60</v>
      </c>
      <c r="C7" s="1">
        <v>93.999999999999702</v>
      </c>
      <c r="D7" s="1">
        <v>5.0537634408601999</v>
      </c>
      <c r="E7" s="1">
        <v>6.0645161290322402</v>
      </c>
      <c r="F7" s="1">
        <v>12.1290322580645</v>
      </c>
      <c r="G7" s="1">
        <v>27.2903225806451</v>
      </c>
      <c r="H7" s="1">
        <v>27.2903225806451</v>
      </c>
      <c r="I7" s="1">
        <v>13.1397849462365</v>
      </c>
      <c r="J7" s="1">
        <v>3.0322580645161201</v>
      </c>
      <c r="K7" s="1">
        <v>80.860215053763497</v>
      </c>
      <c r="L7">
        <v>0</v>
      </c>
      <c r="M7" s="1">
        <v>5.0537634408602203</v>
      </c>
      <c r="N7" s="1">
        <v>5.0537634408602203</v>
      </c>
      <c r="O7" s="1">
        <v>5.0537634408602203</v>
      </c>
      <c r="P7">
        <v>0</v>
      </c>
      <c r="Q7" s="1">
        <v>20.215053763440899</v>
      </c>
      <c r="R7" s="1">
        <v>40.430107526881798</v>
      </c>
      <c r="S7" s="1">
        <v>5.0537634408602203</v>
      </c>
      <c r="T7" s="1">
        <v>1</v>
      </c>
      <c r="U7" s="9">
        <f>D7/$C7*100</f>
        <v>5.3763440860215059</v>
      </c>
      <c r="V7" s="9">
        <f>E7/$C7*100</f>
        <v>6.4516129032258078</v>
      </c>
      <c r="W7" s="9">
        <f>F7/$C7*100</f>
        <v>12.903225806451637</v>
      </c>
      <c r="X7" s="9">
        <f>G7/$C7*100</f>
        <v>29.032258064516153</v>
      </c>
      <c r="Y7" s="9">
        <f>H7/$C7*100</f>
        <v>29.032258064516153</v>
      </c>
      <c r="Z7" s="9">
        <f>I7/$C7*100</f>
        <v>13.978494623655896</v>
      </c>
      <c r="AA7" s="9">
        <f>J7/$C7*100</f>
        <v>3.2258064516129039</v>
      </c>
      <c r="AB7" s="9">
        <f>L7/$K7*100</f>
        <v>0</v>
      </c>
      <c r="AC7" s="9">
        <f>M7/$K7*100</f>
        <v>6.2500000000000027</v>
      </c>
      <c r="AD7" s="9">
        <f>N7/$K7*100</f>
        <v>6.2500000000000027</v>
      </c>
      <c r="AE7" s="9">
        <f>O7/$K7*100</f>
        <v>6.2500000000000027</v>
      </c>
      <c r="AF7" s="9">
        <f>P7/$K7*100</f>
        <v>0</v>
      </c>
      <c r="AG7" s="9">
        <f>Q7/$K7*100</f>
        <v>25.000000000000032</v>
      </c>
      <c r="AH7" s="9">
        <f>R7/$K7*100</f>
        <v>50.000000000000064</v>
      </c>
      <c r="AI7" s="9">
        <f>S7/$K7*100</f>
        <v>6.2500000000000027</v>
      </c>
    </row>
    <row r="8" spans="1:35" x14ac:dyDescent="0.25">
      <c r="A8" t="s">
        <v>24</v>
      </c>
      <c r="B8" t="s">
        <v>61</v>
      </c>
      <c r="C8" s="1">
        <v>3062</v>
      </c>
      <c r="D8" s="1">
        <v>329.38005825731199</v>
      </c>
      <c r="E8" s="1">
        <v>304.58729026125002</v>
      </c>
      <c r="F8" s="1">
        <v>405.72657796377501</v>
      </c>
      <c r="G8" s="1">
        <v>655.15669883474698</v>
      </c>
      <c r="H8" s="1">
        <v>781.37732904528002</v>
      </c>
      <c r="I8" s="1">
        <v>500.70731417826198</v>
      </c>
      <c r="J8" s="1">
        <v>85.064731459377299</v>
      </c>
      <c r="K8" s="1">
        <v>2711.0585301605101</v>
      </c>
      <c r="L8" s="1">
        <v>274.03546942764802</v>
      </c>
      <c r="M8" s="1">
        <v>146.356356007031</v>
      </c>
      <c r="N8" s="1">
        <v>65.276716195831497</v>
      </c>
      <c r="O8" s="1">
        <v>173.779524886518</v>
      </c>
      <c r="P8" s="1">
        <v>283.21578356017</v>
      </c>
      <c r="Q8" s="1">
        <v>228.06446634723901</v>
      </c>
      <c r="R8" s="1">
        <v>1291.11083358612</v>
      </c>
      <c r="S8" s="1">
        <v>249.21938014995499</v>
      </c>
      <c r="T8" s="1">
        <v>13</v>
      </c>
      <c r="U8" s="9">
        <f>D8/$C8*100</f>
        <v>10.757023457129719</v>
      </c>
      <c r="V8" s="9">
        <f>E8/$C8*100</f>
        <v>9.947331491223057</v>
      </c>
      <c r="W8" s="9">
        <f>F8/$C8*100</f>
        <v>13.250378117693501</v>
      </c>
      <c r="X8" s="9">
        <f>G8/$C8*100</f>
        <v>21.396365082780765</v>
      </c>
      <c r="Y8" s="9">
        <f>H8/$C8*100</f>
        <v>25.518528055038537</v>
      </c>
      <c r="Z8" s="9">
        <f>I8/$C8*100</f>
        <v>16.352296348081712</v>
      </c>
      <c r="AA8" s="9">
        <f>J8/$C8*100</f>
        <v>2.7780774480528185</v>
      </c>
      <c r="AB8" s="9">
        <f>L8/$K8*100</f>
        <v>10.108061717554419</v>
      </c>
      <c r="AC8" s="9">
        <f>M8/$K8*100</f>
        <v>5.3984948823058376</v>
      </c>
      <c r="AD8" s="9">
        <f>N8/$K8*100</f>
        <v>2.4077944267756823</v>
      </c>
      <c r="AE8" s="9">
        <f>O8/$K8*100</f>
        <v>6.4100248280596599</v>
      </c>
      <c r="AF8" s="9">
        <f>P8/$K8*100</f>
        <v>10.446686429281996</v>
      </c>
      <c r="AG8" s="9">
        <f>Q8/$K8*100</f>
        <v>8.4123770774412723</v>
      </c>
      <c r="AH8" s="9">
        <f>R8/$K8*100</f>
        <v>47.62386422950739</v>
      </c>
      <c r="AI8" s="9">
        <f>S8/$K8*100</f>
        <v>9.1926964090738306</v>
      </c>
    </row>
    <row r="9" spans="1:35" x14ac:dyDescent="0.25">
      <c r="A9" t="s">
        <v>25</v>
      </c>
      <c r="B9" t="s">
        <v>62</v>
      </c>
      <c r="C9" s="1">
        <v>74.000000000000199</v>
      </c>
      <c r="D9" s="1">
        <v>1.0882352941176501</v>
      </c>
      <c r="E9" s="1">
        <v>5.4411764705882497</v>
      </c>
      <c r="F9" s="1">
        <v>3.26470588235295</v>
      </c>
      <c r="G9" s="1">
        <v>22.852941176470701</v>
      </c>
      <c r="H9" s="1">
        <v>25.029411764706001</v>
      </c>
      <c r="I9" s="1">
        <v>13.0588235294118</v>
      </c>
      <c r="J9" s="1">
        <v>3.26470588235295</v>
      </c>
      <c r="K9" s="1">
        <v>65.294117647058897</v>
      </c>
      <c r="L9">
        <v>0</v>
      </c>
      <c r="M9">
        <v>0</v>
      </c>
      <c r="N9">
        <v>0</v>
      </c>
      <c r="O9" s="1">
        <v>10.882352941176499</v>
      </c>
      <c r="P9" s="1">
        <v>5.4411764705882399</v>
      </c>
      <c r="Q9" s="1">
        <v>5.4411764705882399</v>
      </c>
      <c r="R9" s="1">
        <v>27.205882352941199</v>
      </c>
      <c r="S9" s="1">
        <v>16.323529411764699</v>
      </c>
      <c r="T9" s="1">
        <v>1</v>
      </c>
      <c r="U9" s="9">
        <f>D9/$C9*100</f>
        <v>1.4705882352941178</v>
      </c>
      <c r="V9" s="9">
        <f>E9/$C9*100</f>
        <v>7.3529411764705888</v>
      </c>
      <c r="W9" s="9">
        <f>F9/$C9*100</f>
        <v>4.4117647058823533</v>
      </c>
      <c r="X9" s="9">
        <f>G9/$C9*100</f>
        <v>30.882352941176539</v>
      </c>
      <c r="Y9" s="9">
        <f>H9/$C9*100</f>
        <v>33.823529411764774</v>
      </c>
      <c r="Z9" s="9">
        <f>I9/$C9*100</f>
        <v>17.647058823529413</v>
      </c>
      <c r="AA9" s="9">
        <f>J9/$C9*100</f>
        <v>4.4117647058823533</v>
      </c>
      <c r="AB9" s="9">
        <f>L9/$K9*100</f>
        <v>0</v>
      </c>
      <c r="AC9" s="9">
        <f>M9/$K9*100</f>
        <v>0</v>
      </c>
      <c r="AD9" s="9">
        <f>N9/$K9*100</f>
        <v>0</v>
      </c>
      <c r="AE9" s="9">
        <f>O9/$K9*100</f>
        <v>16.666666666666689</v>
      </c>
      <c r="AF9" s="9">
        <f>P9/$K9*100</f>
        <v>8.3333333333333321</v>
      </c>
      <c r="AG9" s="9">
        <f>Q9/$K9*100</f>
        <v>8.3333333333333321</v>
      </c>
      <c r="AH9" s="9">
        <f>R9/$K9*100</f>
        <v>41.66666666666665</v>
      </c>
      <c r="AI9" s="9">
        <f>S9/$K9*100</f>
        <v>24.999999999999961</v>
      </c>
    </row>
    <row r="10" spans="1:35" x14ac:dyDescent="0.25">
      <c r="A10" t="s">
        <v>26</v>
      </c>
      <c r="B10" t="s">
        <v>63</v>
      </c>
      <c r="C10" s="1">
        <v>673.00000000000102</v>
      </c>
      <c r="D10" s="1">
        <v>60.310030719566498</v>
      </c>
      <c r="E10" s="1">
        <v>45.459402999524301</v>
      </c>
      <c r="F10" s="1">
        <v>105.38938028628399</v>
      </c>
      <c r="G10" s="1">
        <v>158.85481675490399</v>
      </c>
      <c r="H10" s="1">
        <v>206.02079740270699</v>
      </c>
      <c r="I10" s="1">
        <v>82.973667345513903</v>
      </c>
      <c r="J10" s="1">
        <v>13.9919044915016</v>
      </c>
      <c r="K10" s="1">
        <v>594.26875198672201</v>
      </c>
      <c r="L10" s="1">
        <v>9.7778223036494101</v>
      </c>
      <c r="M10" s="1">
        <v>39.919109996151199</v>
      </c>
      <c r="N10" s="1">
        <v>30.190869736324299</v>
      </c>
      <c r="O10" s="1">
        <v>49.968050363456598</v>
      </c>
      <c r="P10" s="1">
        <v>104.862804469407</v>
      </c>
      <c r="Q10" s="1">
        <v>59.577616636855403</v>
      </c>
      <c r="R10" s="1">
        <v>255.142594439188</v>
      </c>
      <c r="S10" s="1">
        <v>44.8298840416902</v>
      </c>
      <c r="T10" s="1">
        <v>3</v>
      </c>
      <c r="U10" s="9">
        <f>D10/$C10*100</f>
        <v>8.9613715779444885</v>
      </c>
      <c r="V10" s="9">
        <f>E10/$C10*100</f>
        <v>6.7547404159768547</v>
      </c>
      <c r="W10" s="9">
        <f>F10/$C10*100</f>
        <v>15.659640458586008</v>
      </c>
      <c r="X10" s="9">
        <f>G10/$C10*100</f>
        <v>23.603984658975296</v>
      </c>
      <c r="Y10" s="9">
        <f>H10/$C10*100</f>
        <v>30.612302734428926</v>
      </c>
      <c r="Z10" s="9">
        <f>I10/$C10*100</f>
        <v>12.32892531136906</v>
      </c>
      <c r="AA10" s="9">
        <f>J10/$C10*100</f>
        <v>2.0790348427194028</v>
      </c>
      <c r="AB10" s="9">
        <f>L10/$K10*100</f>
        <v>1.6453535998587856</v>
      </c>
      <c r="AC10" s="9">
        <f>M10/$K10*100</f>
        <v>6.7173496608556533</v>
      </c>
      <c r="AD10" s="9">
        <f>N10/$K10*100</f>
        <v>5.0803394315100832</v>
      </c>
      <c r="AE10" s="9">
        <f>O10/$K10*100</f>
        <v>8.4083253908953726</v>
      </c>
      <c r="AF10" s="9">
        <f>P10/$K10*100</f>
        <v>17.645687093396084</v>
      </c>
      <c r="AG10" s="9">
        <f>Q10/$K10*100</f>
        <v>10.025365869849164</v>
      </c>
      <c r="AH10" s="9">
        <f>R10/$K10*100</f>
        <v>42.933873535536115</v>
      </c>
      <c r="AI10" s="9">
        <f>S10/$K10*100</f>
        <v>7.5437054180987548</v>
      </c>
    </row>
    <row r="11" spans="1:35" x14ac:dyDescent="0.25">
      <c r="A11" t="s">
        <v>27</v>
      </c>
      <c r="B11" t="s">
        <v>64</v>
      </c>
      <c r="C11" s="1">
        <v>115</v>
      </c>
      <c r="D11" s="1">
        <v>9.1592920353982503</v>
      </c>
      <c r="E11" s="1">
        <v>9.1592920353982503</v>
      </c>
      <c r="F11" s="1">
        <v>12.212389380531</v>
      </c>
      <c r="G11" s="1">
        <v>22.389380530973501</v>
      </c>
      <c r="H11" s="1">
        <v>47.8318584070797</v>
      </c>
      <c r="I11" s="1">
        <v>12.212389380531</v>
      </c>
      <c r="J11" s="1">
        <v>2.0353982300885001</v>
      </c>
      <c r="K11" s="1">
        <v>101.769911504425</v>
      </c>
      <c r="L11">
        <v>0</v>
      </c>
      <c r="M11">
        <v>0</v>
      </c>
      <c r="N11">
        <v>0</v>
      </c>
      <c r="O11" s="1">
        <v>15.265486725663701</v>
      </c>
      <c r="P11" s="1">
        <v>5.0884955752212404</v>
      </c>
      <c r="Q11" s="1">
        <v>5.0884955752212404</v>
      </c>
      <c r="R11" s="1">
        <v>66.150442477876098</v>
      </c>
      <c r="S11" s="1">
        <v>10.1769911504425</v>
      </c>
      <c r="T11" s="1">
        <v>1</v>
      </c>
      <c r="U11" s="9">
        <f>D11/$C11*100</f>
        <v>7.9646017699115221</v>
      </c>
      <c r="V11" s="9">
        <f>E11/$C11*100</f>
        <v>7.9646017699115221</v>
      </c>
      <c r="W11" s="9">
        <f>F11/$C11*100</f>
        <v>10.619469026548696</v>
      </c>
      <c r="X11" s="9">
        <f>G11/$C11*100</f>
        <v>19.469026548672609</v>
      </c>
      <c r="Y11" s="9">
        <f>H11/$C11*100</f>
        <v>41.59292035398235</v>
      </c>
      <c r="Z11" s="9">
        <f>I11/$C11*100</f>
        <v>10.619469026548696</v>
      </c>
      <c r="AA11" s="9">
        <f>J11/$C11*100</f>
        <v>1.7699115044247826</v>
      </c>
      <c r="AB11" s="9">
        <f>L11/$K11*100</f>
        <v>0</v>
      </c>
      <c r="AC11" s="9">
        <f>M11/$K11*100</f>
        <v>0</v>
      </c>
      <c r="AD11" s="9">
        <f>N11/$K11*100</f>
        <v>0</v>
      </c>
      <c r="AE11" s="9">
        <f>O11/$K11*100</f>
        <v>14.999999999999952</v>
      </c>
      <c r="AF11" s="9">
        <f>P11/$K11*100</f>
        <v>4.9999999999999902</v>
      </c>
      <c r="AG11" s="9">
        <f>Q11/$K11*100</f>
        <v>4.9999999999999902</v>
      </c>
      <c r="AH11" s="9">
        <f>R11/$K11*100</f>
        <v>64.999999999999858</v>
      </c>
      <c r="AI11" s="9">
        <f>S11/$K11*100</f>
        <v>10</v>
      </c>
    </row>
    <row r="12" spans="1:35" x14ac:dyDescent="0.25">
      <c r="A12" t="s">
        <v>28</v>
      </c>
      <c r="B12" t="s">
        <v>65</v>
      </c>
      <c r="C12" s="1">
        <v>106</v>
      </c>
      <c r="D12" s="1">
        <v>11</v>
      </c>
      <c r="E12" s="1">
        <v>12</v>
      </c>
      <c r="F12" s="1">
        <v>13</v>
      </c>
      <c r="G12" s="1">
        <v>24</v>
      </c>
      <c r="H12" s="1">
        <v>36</v>
      </c>
      <c r="I12" s="1">
        <v>10</v>
      </c>
      <c r="J12">
        <v>0</v>
      </c>
      <c r="K12" s="1">
        <v>85</v>
      </c>
      <c r="L12">
        <v>0</v>
      </c>
      <c r="M12">
        <v>0</v>
      </c>
      <c r="N12">
        <v>0</v>
      </c>
      <c r="O12" s="1">
        <v>5</v>
      </c>
      <c r="P12" s="1">
        <v>5</v>
      </c>
      <c r="Q12" s="1">
        <v>15</v>
      </c>
      <c r="R12" s="1">
        <v>50</v>
      </c>
      <c r="S12" s="1">
        <v>10</v>
      </c>
      <c r="T12" s="1">
        <v>1</v>
      </c>
      <c r="U12" s="9">
        <f>D12/$C12*100</f>
        <v>10.377358490566039</v>
      </c>
      <c r="V12" s="9">
        <f>E12/$C12*100</f>
        <v>11.320754716981133</v>
      </c>
      <c r="W12" s="9">
        <f>F12/$C12*100</f>
        <v>12.264150943396226</v>
      </c>
      <c r="X12" s="9">
        <f>G12/$C12*100</f>
        <v>22.641509433962266</v>
      </c>
      <c r="Y12" s="9">
        <f>H12/$C12*100</f>
        <v>33.962264150943398</v>
      </c>
      <c r="Z12" s="9">
        <f>I12/$C12*100</f>
        <v>9.433962264150944</v>
      </c>
      <c r="AA12" s="9">
        <f>J12/$C12*100</f>
        <v>0</v>
      </c>
      <c r="AB12" s="9">
        <f>L12/$K12*100</f>
        <v>0</v>
      </c>
      <c r="AC12" s="9">
        <f>M12/$K12*100</f>
        <v>0</v>
      </c>
      <c r="AD12" s="9">
        <f>N12/$K12*100</f>
        <v>0</v>
      </c>
      <c r="AE12" s="9">
        <f>O12/$K12*100</f>
        <v>5.8823529411764701</v>
      </c>
      <c r="AF12" s="9">
        <f>P12/$K12*100</f>
        <v>5.8823529411764701</v>
      </c>
      <c r="AG12" s="9">
        <f>Q12/$K12*100</f>
        <v>17.647058823529413</v>
      </c>
      <c r="AH12" s="9">
        <f>R12/$K12*100</f>
        <v>58.82352941176471</v>
      </c>
      <c r="AI12" s="9">
        <f>S12/$K12*100</f>
        <v>11.76470588235294</v>
      </c>
    </row>
    <row r="13" spans="1:35" x14ac:dyDescent="0.25">
      <c r="A13" t="s">
        <v>29</v>
      </c>
      <c r="B13" t="s">
        <v>66</v>
      </c>
      <c r="C13" s="1">
        <v>1602</v>
      </c>
      <c r="D13" s="1">
        <v>194.40586805883601</v>
      </c>
      <c r="E13" s="1">
        <v>155.54583089775701</v>
      </c>
      <c r="F13" s="1">
        <v>218.363061147499</v>
      </c>
      <c r="G13" s="1">
        <v>338.202730709923</v>
      </c>
      <c r="H13" s="1">
        <v>440.2780155909</v>
      </c>
      <c r="I13" s="1">
        <v>228.24250460649299</v>
      </c>
      <c r="J13" s="1">
        <v>26.961988988592999</v>
      </c>
      <c r="K13" s="1">
        <v>1367.8640504192199</v>
      </c>
      <c r="L13" s="1">
        <v>108.701985604661</v>
      </c>
      <c r="M13" s="1">
        <v>29.7659873915673</v>
      </c>
      <c r="N13" s="1">
        <v>44.136352943471103</v>
      </c>
      <c r="O13" s="1">
        <v>112.752186931461</v>
      </c>
      <c r="P13" s="1">
        <v>217.670602301184</v>
      </c>
      <c r="Q13" s="1">
        <v>108.077549159499</v>
      </c>
      <c r="R13" s="1">
        <v>632.62058275441996</v>
      </c>
      <c r="S13" s="1">
        <v>114.138803332956</v>
      </c>
      <c r="T13" s="1">
        <v>5</v>
      </c>
      <c r="U13" s="9">
        <f>D13/$C13*100</f>
        <v>12.135197756481649</v>
      </c>
      <c r="V13" s="9">
        <f>E13/$C13*100</f>
        <v>9.709477584129651</v>
      </c>
      <c r="W13" s="9">
        <f>F13/$C13*100</f>
        <v>13.630653005461859</v>
      </c>
      <c r="X13" s="9">
        <f>G13/$C13*100</f>
        <v>21.111281567410924</v>
      </c>
      <c r="Y13" s="9">
        <f>H13/$C13*100</f>
        <v>27.48302219668539</v>
      </c>
      <c r="Z13" s="9">
        <f>I13/$C13*100</f>
        <v>14.247347353713668</v>
      </c>
      <c r="AA13" s="9">
        <f>J13/$C13*100</f>
        <v>1.6830205361169162</v>
      </c>
      <c r="AB13" s="9">
        <f>L13/$K13*100</f>
        <v>7.9468413232547679</v>
      </c>
      <c r="AC13" s="9">
        <f>M13/$K13*100</f>
        <v>2.176092527795046</v>
      </c>
      <c r="AD13" s="9">
        <f>N13/$K13*100</f>
        <v>3.2266622498006505</v>
      </c>
      <c r="AE13" s="9">
        <f>O13/$K13*100</f>
        <v>8.2429380973134698</v>
      </c>
      <c r="AF13" s="9">
        <f>P13/$K13*100</f>
        <v>15.913175160533886</v>
      </c>
      <c r="AG13" s="9">
        <f>Q13/$K13*100</f>
        <v>7.9011908476120594</v>
      </c>
      <c r="AH13" s="9">
        <f>R13/$K13*100</f>
        <v>46.248790774239282</v>
      </c>
      <c r="AI13" s="9">
        <f>S13/$K13*100</f>
        <v>8.3443090194508009</v>
      </c>
    </row>
    <row r="14" spans="1:35" x14ac:dyDescent="0.25">
      <c r="A14" t="s">
        <v>30</v>
      </c>
      <c r="B14" t="s">
        <v>67</v>
      </c>
      <c r="C14" s="1">
        <v>6603</v>
      </c>
      <c r="D14" s="1">
        <v>1280.8567754338501</v>
      </c>
      <c r="E14" s="1">
        <v>826.45534862655495</v>
      </c>
      <c r="F14" s="1">
        <v>1407.3003284986901</v>
      </c>
      <c r="G14" s="1">
        <v>1243.53618501235</v>
      </c>
      <c r="H14" s="1">
        <v>971.28806224747598</v>
      </c>
      <c r="I14" s="1">
        <v>681.43849603536103</v>
      </c>
      <c r="J14" s="1">
        <v>192.12480414570999</v>
      </c>
      <c r="K14" s="1">
        <v>5283.9909400248398</v>
      </c>
      <c r="L14" s="1">
        <v>115.99206824121001</v>
      </c>
      <c r="M14" s="1">
        <v>241.21126851244</v>
      </c>
      <c r="N14" s="1">
        <v>246.208807191777</v>
      </c>
      <c r="O14" s="1">
        <v>662.99390738557202</v>
      </c>
      <c r="P14" s="1">
        <v>919.849681254046</v>
      </c>
      <c r="Q14" s="1">
        <v>763.75406719439502</v>
      </c>
      <c r="R14" s="1">
        <v>1734.6383639307901</v>
      </c>
      <c r="S14" s="1">
        <v>599.34277631460805</v>
      </c>
      <c r="T14" s="1">
        <v>7</v>
      </c>
      <c r="U14" s="9">
        <f>D14/$C14*100</f>
        <v>19.398103520124945</v>
      </c>
      <c r="V14" s="9">
        <f>E14/$C14*100</f>
        <v>12.516361481547101</v>
      </c>
      <c r="W14" s="9">
        <f>F14/$C14*100</f>
        <v>21.313044502479027</v>
      </c>
      <c r="X14" s="9">
        <f>G14/$C14*100</f>
        <v>18.832896940971526</v>
      </c>
      <c r="Y14" s="9">
        <f>H14/$C14*100</f>
        <v>14.709799519119734</v>
      </c>
      <c r="Z14" s="9">
        <f>I14/$C14*100</f>
        <v>10.320134727174937</v>
      </c>
      <c r="AA14" s="9">
        <f>J14/$C14*100</f>
        <v>2.9096593085826137</v>
      </c>
      <c r="AB14" s="9">
        <f>L14/$K14*100</f>
        <v>2.1951602407680268</v>
      </c>
      <c r="AC14" s="9">
        <f>M14/$K14*100</f>
        <v>4.5649447784879449</v>
      </c>
      <c r="AD14" s="9">
        <f>N14/$K14*100</f>
        <v>4.6595236438959446</v>
      </c>
      <c r="AE14" s="9">
        <f>O14/$K14*100</f>
        <v>12.547218852393705</v>
      </c>
      <c r="AF14" s="9">
        <f>P14/$K14*100</f>
        <v>17.408237290613556</v>
      </c>
      <c r="AG14" s="9">
        <f>Q14/$K14*100</f>
        <v>14.454113867023485</v>
      </c>
      <c r="AH14" s="9">
        <f>R14/$K14*100</f>
        <v>32.828185809164836</v>
      </c>
      <c r="AI14" s="9">
        <f>S14/$K14*100</f>
        <v>11.342615517652469</v>
      </c>
    </row>
    <row r="15" spans="1:35" x14ac:dyDescent="0.25">
      <c r="A15" t="s">
        <v>31</v>
      </c>
      <c r="B15" t="s">
        <v>68</v>
      </c>
      <c r="C15" s="1">
        <v>15292</v>
      </c>
      <c r="D15" s="1">
        <v>2063.9478128596902</v>
      </c>
      <c r="E15" s="1">
        <v>1806.4732085170799</v>
      </c>
      <c r="F15" s="1">
        <v>2246.3984355533198</v>
      </c>
      <c r="G15" s="1">
        <v>3501.9299033239199</v>
      </c>
      <c r="H15" s="1">
        <v>3478.3770326315898</v>
      </c>
      <c r="I15" s="1">
        <v>1900.0582027078201</v>
      </c>
      <c r="J15" s="1">
        <v>294.81540440657699</v>
      </c>
      <c r="K15" s="1">
        <v>13163.087566185999</v>
      </c>
      <c r="L15" s="1">
        <v>195.87336392492799</v>
      </c>
      <c r="M15" s="1">
        <v>641.03430503736297</v>
      </c>
      <c r="N15" s="1">
        <v>441.85363327440803</v>
      </c>
      <c r="O15" s="1">
        <v>1305.7370277615801</v>
      </c>
      <c r="P15" s="1">
        <v>1932.51771111928</v>
      </c>
      <c r="Q15" s="1">
        <v>1837.01182024532</v>
      </c>
      <c r="R15" s="1">
        <v>5117.0366067371697</v>
      </c>
      <c r="S15" s="1">
        <v>1692.0230980859601</v>
      </c>
      <c r="T15" s="1">
        <v>28</v>
      </c>
      <c r="U15" s="9">
        <f>D15/$C15*100</f>
        <v>13.496912195001897</v>
      </c>
      <c r="V15" s="9">
        <f>E15/$C15*100</f>
        <v>11.813191266787078</v>
      </c>
      <c r="W15" s="9">
        <f>F15/$C15*100</f>
        <v>14.690023774217368</v>
      </c>
      <c r="X15" s="9">
        <f>G15/$C15*100</f>
        <v>22.900404808552967</v>
      </c>
      <c r="Y15" s="9">
        <f>H15/$C15*100</f>
        <v>22.746383943444872</v>
      </c>
      <c r="Z15" s="9">
        <f>I15/$C15*100</f>
        <v>12.425177888489538</v>
      </c>
      <c r="AA15" s="9">
        <f>J15/$C15*100</f>
        <v>1.927906123506258</v>
      </c>
      <c r="AB15" s="9">
        <f>L15/$K15*100</f>
        <v>1.4880502992937412</v>
      </c>
      <c r="AC15" s="9">
        <f>M15/$K15*100</f>
        <v>4.8699387724509569</v>
      </c>
      <c r="AD15" s="9">
        <f>N15/$K15*100</f>
        <v>3.3567628495419561</v>
      </c>
      <c r="AE15" s="9">
        <f>O15/$K15*100</f>
        <v>9.9196865567909995</v>
      </c>
      <c r="AF15" s="9">
        <f>P15/$K15*100</f>
        <v>14.68134053961343</v>
      </c>
      <c r="AG15" s="9">
        <f>Q15/$K15*100</f>
        <v>13.955782114253562</v>
      </c>
      <c r="AH15" s="9">
        <f>R15/$K15*100</f>
        <v>38.874136337754607</v>
      </c>
      <c r="AI15" s="9">
        <f>S15/$K15*100</f>
        <v>12.854302530300824</v>
      </c>
    </row>
    <row r="16" spans="1:35" x14ac:dyDescent="0.25">
      <c r="A16" t="s">
        <v>32</v>
      </c>
      <c r="B16" t="s">
        <v>69</v>
      </c>
      <c r="C16" s="1">
        <v>5438</v>
      </c>
      <c r="D16" s="1">
        <v>813.86984004176895</v>
      </c>
      <c r="E16" s="1">
        <v>624.49676584211795</v>
      </c>
      <c r="F16" s="1">
        <v>874.281682900379</v>
      </c>
      <c r="G16" s="1">
        <v>1236.9624558150099</v>
      </c>
      <c r="H16" s="1">
        <v>1162.0146883519401</v>
      </c>
      <c r="I16" s="1">
        <v>621.32107571834194</v>
      </c>
      <c r="J16" s="1">
        <v>105.053491330437</v>
      </c>
      <c r="K16" s="1">
        <v>4612.6710836252296</v>
      </c>
      <c r="L16" s="1">
        <v>128.203937208897</v>
      </c>
      <c r="M16" s="1">
        <v>247.13452721341599</v>
      </c>
      <c r="N16" s="1">
        <v>80.951981476641706</v>
      </c>
      <c r="O16" s="1">
        <v>310.63632547551498</v>
      </c>
      <c r="P16" s="1">
        <v>746.01955298026098</v>
      </c>
      <c r="Q16" s="1">
        <v>854.52343316739598</v>
      </c>
      <c r="R16" s="1">
        <v>1676.9092673288901</v>
      </c>
      <c r="S16" s="1">
        <v>568.29205877421305</v>
      </c>
      <c r="T16" s="1">
        <v>11</v>
      </c>
      <c r="U16" s="9">
        <f>D16/$C16*100</f>
        <v>14.96634498054007</v>
      </c>
      <c r="V16" s="9">
        <f>E16/$C16*100</f>
        <v>11.483941997832254</v>
      </c>
      <c r="W16" s="9">
        <f>F16/$C16*100</f>
        <v>16.077265224354157</v>
      </c>
      <c r="X16" s="9">
        <f>G16/$C16*100</f>
        <v>22.746643174237033</v>
      </c>
      <c r="Y16" s="9">
        <f>H16/$C16*100</f>
        <v>21.368420160940421</v>
      </c>
      <c r="Z16" s="9">
        <f>I16/$C16*100</f>
        <v>11.425543871245715</v>
      </c>
      <c r="AA16" s="9">
        <f>J16/$C16*100</f>
        <v>1.9318405908502576</v>
      </c>
      <c r="AB16" s="9">
        <f>L16/$K16*100</f>
        <v>2.7793860625357634</v>
      </c>
      <c r="AC16" s="9">
        <f>M16/$K16*100</f>
        <v>5.3577314040607016</v>
      </c>
      <c r="AD16" s="9">
        <f>N16/$K16*100</f>
        <v>1.7549914140641314</v>
      </c>
      <c r="AE16" s="9">
        <f>O16/$K16*100</f>
        <v>6.7344130947957606</v>
      </c>
      <c r="AF16" s="9">
        <f>P16/$K16*100</f>
        <v>16.173265759802298</v>
      </c>
      <c r="AG16" s="9">
        <f>Q16/$K16*100</f>
        <v>18.525566156254126</v>
      </c>
      <c r="AH16" s="9">
        <f>R16/$K16*100</f>
        <v>36.354408040968735</v>
      </c>
      <c r="AI16" s="9">
        <f>S16/$K16*100</f>
        <v>12.320238067518487</v>
      </c>
    </row>
    <row r="17" spans="1:35" x14ac:dyDescent="0.25">
      <c r="A17" t="s">
        <v>33</v>
      </c>
      <c r="B17" t="s">
        <v>70</v>
      </c>
      <c r="C17" s="1">
        <v>5445</v>
      </c>
      <c r="D17" s="1">
        <v>791.99315531365005</v>
      </c>
      <c r="E17" s="1">
        <v>658.42441681802995</v>
      </c>
      <c r="F17" s="1">
        <v>941.75299694063006</v>
      </c>
      <c r="G17" s="1">
        <v>1277.5795835208501</v>
      </c>
      <c r="H17" s="1">
        <v>1149.5373434159301</v>
      </c>
      <c r="I17" s="1">
        <v>538.18642011111899</v>
      </c>
      <c r="J17" s="1">
        <v>87.526083879798307</v>
      </c>
      <c r="K17" s="1">
        <v>4676.4375128598604</v>
      </c>
      <c r="L17" s="1">
        <v>366.86335479371598</v>
      </c>
      <c r="M17" s="1">
        <v>386.94684176033201</v>
      </c>
      <c r="N17" s="1">
        <v>159.26384289443001</v>
      </c>
      <c r="O17" s="1">
        <v>438.92873783319902</v>
      </c>
      <c r="P17" s="1">
        <v>723.211690861085</v>
      </c>
      <c r="Q17" s="1">
        <v>632.34687498148901</v>
      </c>
      <c r="R17" s="1">
        <v>1561.81382137164</v>
      </c>
      <c r="S17" s="1">
        <v>407.06234836397499</v>
      </c>
      <c r="T17" s="1">
        <v>15</v>
      </c>
      <c r="U17" s="9">
        <f>D17/$C17*100</f>
        <v>14.545328839552802</v>
      </c>
      <c r="V17" s="9">
        <f>E17/$C17*100</f>
        <v>12.092275790964738</v>
      </c>
      <c r="W17" s="9">
        <f>F17/$C17*100</f>
        <v>17.295739154097888</v>
      </c>
      <c r="X17" s="9">
        <f>G17/$C17*100</f>
        <v>23.463353232706151</v>
      </c>
      <c r="Y17" s="9">
        <f>H17/$C17*100</f>
        <v>21.111796940604776</v>
      </c>
      <c r="Z17" s="9">
        <f>I17/$C17*100</f>
        <v>9.8840481195797789</v>
      </c>
      <c r="AA17" s="9">
        <f>J17/$C17*100</f>
        <v>1.6074579224940002</v>
      </c>
      <c r="AB17" s="9">
        <f>L17/$K17*100</f>
        <v>7.8449322541971025</v>
      </c>
      <c r="AC17" s="9">
        <f>M17/$K17*100</f>
        <v>8.2743935035217842</v>
      </c>
      <c r="AD17" s="9">
        <f>N17/$K17*100</f>
        <v>3.4056660108568995</v>
      </c>
      <c r="AE17" s="9">
        <f>O17/$K17*100</f>
        <v>9.3859639228831178</v>
      </c>
      <c r="AF17" s="9">
        <f>P17/$K17*100</f>
        <v>15.465013461043922</v>
      </c>
      <c r="AG17" s="9">
        <f>Q17/$K17*100</f>
        <v>13.52197849843137</v>
      </c>
      <c r="AH17" s="9">
        <f>R17/$K17*100</f>
        <v>33.397512894735925</v>
      </c>
      <c r="AI17" s="9">
        <f>S17/$K17*100</f>
        <v>8.7045394543299981</v>
      </c>
    </row>
    <row r="18" spans="1:35" x14ac:dyDescent="0.25">
      <c r="A18" t="s">
        <v>34</v>
      </c>
      <c r="B18" t="s">
        <v>71</v>
      </c>
      <c r="C18" s="1">
        <v>17037</v>
      </c>
      <c r="D18" s="1">
        <v>3328.06992831041</v>
      </c>
      <c r="E18" s="1">
        <v>2452.6953139186498</v>
      </c>
      <c r="F18" s="1">
        <v>3443.1430951121802</v>
      </c>
      <c r="G18" s="1">
        <v>3813.1991339156102</v>
      </c>
      <c r="H18" s="1">
        <v>2556.81286735105</v>
      </c>
      <c r="I18" s="1">
        <v>1214.0483053800599</v>
      </c>
      <c r="J18" s="1">
        <v>229.03135601202999</v>
      </c>
      <c r="K18" s="1">
        <v>13814.1078378275</v>
      </c>
      <c r="L18" s="1">
        <v>165.466576094511</v>
      </c>
      <c r="M18" s="1">
        <v>576.67468385742802</v>
      </c>
      <c r="N18" s="1">
        <v>1011.9458806558</v>
      </c>
      <c r="O18" s="1">
        <v>2167.85636376617</v>
      </c>
      <c r="P18" s="1">
        <v>2296.54212517823</v>
      </c>
      <c r="Q18" s="1">
        <v>2034.2385628081799</v>
      </c>
      <c r="R18" s="1">
        <v>3654.2959686255199</v>
      </c>
      <c r="S18" s="1">
        <v>1907.0876768416699</v>
      </c>
      <c r="T18" s="1">
        <v>18</v>
      </c>
      <c r="U18" s="9">
        <f>D18/$C18*100</f>
        <v>19.534365958269706</v>
      </c>
      <c r="V18" s="9">
        <f>E18/$C18*100</f>
        <v>14.396286399710334</v>
      </c>
      <c r="W18" s="9">
        <f>F18/$C18*100</f>
        <v>20.209796883912546</v>
      </c>
      <c r="X18" s="9">
        <f>G18/$C18*100</f>
        <v>22.381869659656104</v>
      </c>
      <c r="Y18" s="9">
        <f>H18/$C18*100</f>
        <v>15.007412498392029</v>
      </c>
      <c r="Z18" s="9">
        <f>I18/$C18*100</f>
        <v>7.1259511966899103</v>
      </c>
      <c r="AA18" s="9">
        <f>J18/$C18*100</f>
        <v>1.3443174033693137</v>
      </c>
      <c r="AB18" s="9">
        <f>L18/$K18*100</f>
        <v>1.1978086318496077</v>
      </c>
      <c r="AC18" s="9">
        <f>M18/$K18*100</f>
        <v>4.1745344008268566</v>
      </c>
      <c r="AD18" s="9">
        <f>N18/$K18*100</f>
        <v>7.325452302354007</v>
      </c>
      <c r="AE18" s="9">
        <f>O18/$K18*100</f>
        <v>15.693060957797634</v>
      </c>
      <c r="AF18" s="9">
        <f>P18/$K18*100</f>
        <v>16.624614141852533</v>
      </c>
      <c r="AG18" s="9">
        <f>Q18/$K18*100</f>
        <v>14.72580485608905</v>
      </c>
      <c r="AH18" s="9">
        <f>R18/$K18*100</f>
        <v>26.453362110138407</v>
      </c>
      <c r="AI18" s="9">
        <f>S18/$K18*100</f>
        <v>13.805362599091969</v>
      </c>
    </row>
    <row r="19" spans="1:35" x14ac:dyDescent="0.25">
      <c r="A19" t="s">
        <v>35</v>
      </c>
      <c r="B19" t="s">
        <v>72</v>
      </c>
      <c r="C19" s="1">
        <v>9396</v>
      </c>
      <c r="D19" s="1">
        <v>1222.42155726336</v>
      </c>
      <c r="E19" s="1">
        <v>1129.8433755839101</v>
      </c>
      <c r="F19" s="1">
        <v>1376.5890700252801</v>
      </c>
      <c r="G19" s="1">
        <v>2275.0007005811399</v>
      </c>
      <c r="H19" s="1">
        <v>2046.5079115087001</v>
      </c>
      <c r="I19" s="1">
        <v>1179.9559886509901</v>
      </c>
      <c r="J19" s="1">
        <v>165.68139638662501</v>
      </c>
      <c r="K19" s="1">
        <v>8208.1982772929096</v>
      </c>
      <c r="L19" s="1">
        <v>667.73463814859304</v>
      </c>
      <c r="M19" s="1">
        <v>341.22770603755401</v>
      </c>
      <c r="N19" s="1">
        <v>264.95963859986</v>
      </c>
      <c r="O19" s="1">
        <v>721.19248059813106</v>
      </c>
      <c r="P19" s="1">
        <v>1385.1083865458099</v>
      </c>
      <c r="Q19" s="1">
        <v>919.41876076794802</v>
      </c>
      <c r="R19" s="1">
        <v>2998.7053484632902</v>
      </c>
      <c r="S19" s="1">
        <v>909.85131813171404</v>
      </c>
      <c r="T19" s="1">
        <v>20</v>
      </c>
      <c r="U19" s="9">
        <f>D19/$C19*100</f>
        <v>13.010020830814813</v>
      </c>
      <c r="V19" s="9">
        <f>E19/$C19*100</f>
        <v>12.024727283779375</v>
      </c>
      <c r="W19" s="9">
        <f>F19/$C19*100</f>
        <v>14.650798957272032</v>
      </c>
      <c r="X19" s="9">
        <f>G19/$C19*100</f>
        <v>24.212438277789911</v>
      </c>
      <c r="Y19" s="9">
        <f>H19/$C19*100</f>
        <v>21.780629113545128</v>
      </c>
      <c r="Z19" s="9">
        <f>I19/$C19*100</f>
        <v>12.558067141879418</v>
      </c>
      <c r="AA19" s="9">
        <f>J19/$C19*100</f>
        <v>1.7633183949193807</v>
      </c>
      <c r="AB19" s="9">
        <f>L19/$K19*100</f>
        <v>8.1349720802409049</v>
      </c>
      <c r="AC19" s="9">
        <f>M19/$K19*100</f>
        <v>4.1571572044199208</v>
      </c>
      <c r="AD19" s="9">
        <f>N19/$K19*100</f>
        <v>3.2279877952368925</v>
      </c>
      <c r="AE19" s="9">
        <f>O19/$K19*100</f>
        <v>8.7862458512147779</v>
      </c>
      <c r="AF19" s="9">
        <f>P19/$K19*100</f>
        <v>16.874694540183832</v>
      </c>
      <c r="AG19" s="9">
        <f>Q19/$K19*100</f>
        <v>11.201225039987403</v>
      </c>
      <c r="AH19" s="9">
        <f>R19/$K19*100</f>
        <v>36.533052043331885</v>
      </c>
      <c r="AI19" s="9">
        <f>S19/$K19*100</f>
        <v>11.084665445384271</v>
      </c>
    </row>
    <row r="20" spans="1:35" x14ac:dyDescent="0.25">
      <c r="A20" t="s">
        <v>36</v>
      </c>
      <c r="B20" t="s">
        <v>73</v>
      </c>
      <c r="C20" s="1">
        <v>14891</v>
      </c>
      <c r="D20" s="1">
        <v>2318.46877328962</v>
      </c>
      <c r="E20" s="1">
        <v>1871.3687781214901</v>
      </c>
      <c r="F20" s="1">
        <v>2518.6051408288199</v>
      </c>
      <c r="G20" s="1">
        <v>3148.4618810100601</v>
      </c>
      <c r="H20" s="1">
        <v>3075.8647412785799</v>
      </c>
      <c r="I20" s="1">
        <v>1699.2140697708501</v>
      </c>
      <c r="J20" s="1">
        <v>259.01661570058798</v>
      </c>
      <c r="K20" s="1">
        <v>12544.8135391878</v>
      </c>
      <c r="L20" s="1">
        <v>228.87675218613899</v>
      </c>
      <c r="M20" s="1">
        <v>488.77198049482399</v>
      </c>
      <c r="N20" s="1">
        <v>386.33771968236402</v>
      </c>
      <c r="O20" s="1">
        <v>1302.2871664202</v>
      </c>
      <c r="P20" s="1">
        <v>1948.25168373111</v>
      </c>
      <c r="Q20" s="1">
        <v>1949.9314589773401</v>
      </c>
      <c r="R20" s="1">
        <v>4591.0691042394501</v>
      </c>
      <c r="S20" s="1">
        <v>1649.2876734563499</v>
      </c>
      <c r="T20" s="1">
        <v>29</v>
      </c>
      <c r="U20" s="9">
        <f>D20/$C20*100</f>
        <v>15.569597564230877</v>
      </c>
      <c r="V20" s="9">
        <f>E20/$C20*100</f>
        <v>12.567112874363643</v>
      </c>
      <c r="W20" s="9">
        <f>F20/$C20*100</f>
        <v>16.913606479274865</v>
      </c>
      <c r="X20" s="9">
        <f>G20/$C20*100</f>
        <v>21.143387824928212</v>
      </c>
      <c r="Y20" s="9">
        <f>H20/$C20*100</f>
        <v>20.655864221869454</v>
      </c>
      <c r="Z20" s="9">
        <f>I20/$C20*100</f>
        <v>11.411013832320529</v>
      </c>
      <c r="AA20" s="9">
        <f>J20/$C20*100</f>
        <v>1.739417203012477</v>
      </c>
      <c r="AB20" s="9">
        <f>L20/$K20*100</f>
        <v>1.8244731296417287</v>
      </c>
      <c r="AC20" s="9">
        <f>M20/$K20*100</f>
        <v>3.8962076157448329</v>
      </c>
      <c r="AD20" s="9">
        <f>N20/$K20*100</f>
        <v>3.0796609170436264</v>
      </c>
      <c r="AE20" s="9">
        <f>O20/$K20*100</f>
        <v>10.381080295470976</v>
      </c>
      <c r="AF20" s="9">
        <f>P20/$K20*100</f>
        <v>15.530335924444893</v>
      </c>
      <c r="AG20" s="9">
        <f>Q20/$K20*100</f>
        <v>15.543726121445294</v>
      </c>
      <c r="AH20" s="9">
        <f>R20/$K20*100</f>
        <v>36.597348297746748</v>
      </c>
      <c r="AI20" s="9">
        <f>S20/$K20*100</f>
        <v>13.147167698461711</v>
      </c>
    </row>
    <row r="21" spans="1:35" x14ac:dyDescent="0.25">
      <c r="A21" t="s">
        <v>37</v>
      </c>
      <c r="B21" t="s">
        <v>74</v>
      </c>
      <c r="C21" s="1">
        <v>313807</v>
      </c>
      <c r="D21" s="1">
        <v>48322.190470945803</v>
      </c>
      <c r="E21" s="1">
        <v>70190.687348260501</v>
      </c>
      <c r="F21" s="1">
        <v>55669.735847709599</v>
      </c>
      <c r="G21" s="1">
        <v>58192.652887370299</v>
      </c>
      <c r="H21" s="1">
        <v>51859.8787075035</v>
      </c>
      <c r="I21" s="1">
        <v>25810.054367576198</v>
      </c>
      <c r="J21" s="1">
        <v>3761.8003706341201</v>
      </c>
      <c r="K21" s="1">
        <v>265646.76788485103</v>
      </c>
      <c r="L21" s="1">
        <v>525.21402363322204</v>
      </c>
      <c r="M21" s="1">
        <v>7311.8102392648598</v>
      </c>
      <c r="N21" s="1">
        <v>28550.557178633098</v>
      </c>
      <c r="O21" s="1">
        <v>38496.5846551305</v>
      </c>
      <c r="P21" s="1">
        <v>41575.858829410201</v>
      </c>
      <c r="Q21" s="1">
        <v>26940.300463438201</v>
      </c>
      <c r="R21" s="1">
        <v>71015.557902367</v>
      </c>
      <c r="S21" s="1">
        <v>51230.884592974799</v>
      </c>
      <c r="T21" s="1">
        <v>47</v>
      </c>
      <c r="U21" s="9">
        <f>D21/$C21*100</f>
        <v>15.398697438535724</v>
      </c>
      <c r="V21" s="9">
        <f>E21/$C21*100</f>
        <v>22.367470243895294</v>
      </c>
      <c r="W21" s="9">
        <f>F21/$C21*100</f>
        <v>17.740119196738632</v>
      </c>
      <c r="X21" s="9">
        <f>G21/$C21*100</f>
        <v>18.544090121434607</v>
      </c>
      <c r="Y21" s="9">
        <f>H21/$C21*100</f>
        <v>16.526042665556695</v>
      </c>
      <c r="Z21" s="9">
        <f>I21/$C21*100</f>
        <v>8.2248179191592907</v>
      </c>
      <c r="AA21" s="9">
        <f>J21/$C21*100</f>
        <v>1.1987624146797617</v>
      </c>
      <c r="AB21" s="9">
        <f>L21/$K21*100</f>
        <v>0.19771143003738134</v>
      </c>
      <c r="AC21" s="9">
        <f>M21/$K21*100</f>
        <v>2.7524559389460688</v>
      </c>
      <c r="AD21" s="9">
        <f>N21/$K21*100</f>
        <v>10.747564295986017</v>
      </c>
      <c r="AE21" s="9">
        <f>O21/$K21*100</f>
        <v>14.491644284494921</v>
      </c>
      <c r="AF21" s="9">
        <f>P21/$K21*100</f>
        <v>15.650805451332253</v>
      </c>
      <c r="AG21" s="9">
        <f>Q21/$K21*100</f>
        <v>10.141399678205728</v>
      </c>
      <c r="AH21" s="9">
        <f>R21/$K21*100</f>
        <v>26.73307809005599</v>
      </c>
      <c r="AI21" s="9">
        <f>S21/$K21*100</f>
        <v>19.285340830941962</v>
      </c>
    </row>
    <row r="22" spans="1:35" x14ac:dyDescent="0.25">
      <c r="A22" t="s">
        <v>38</v>
      </c>
      <c r="B22" t="s">
        <v>75</v>
      </c>
      <c r="C22" s="1">
        <v>12525</v>
      </c>
      <c r="D22" s="1">
        <v>1870.7419165947499</v>
      </c>
      <c r="E22" s="1">
        <v>1528.18046182481</v>
      </c>
      <c r="F22" s="1">
        <v>1976.0324318047799</v>
      </c>
      <c r="G22" s="1">
        <v>2900.5057653685899</v>
      </c>
      <c r="H22" s="1">
        <v>2653.2864535663298</v>
      </c>
      <c r="I22" s="1">
        <v>1391.36804001787</v>
      </c>
      <c r="J22" s="1">
        <v>204.884930822868</v>
      </c>
      <c r="K22" s="1">
        <v>10685.4498301933</v>
      </c>
      <c r="L22" s="1">
        <v>240.42305085488101</v>
      </c>
      <c r="M22" s="1">
        <v>499.27124869178101</v>
      </c>
      <c r="N22" s="1">
        <v>484.45080405258602</v>
      </c>
      <c r="O22" s="1">
        <v>1040.5093352466099</v>
      </c>
      <c r="P22" s="1">
        <v>1482.70786024069</v>
      </c>
      <c r="Q22" s="1">
        <v>1614.90886644223</v>
      </c>
      <c r="R22" s="1">
        <v>3894.0103688213399</v>
      </c>
      <c r="S22" s="1">
        <v>1429.16829584315</v>
      </c>
      <c r="T22" s="1">
        <v>18</v>
      </c>
      <c r="U22" s="9">
        <f>D22/$C22*100</f>
        <v>14.93606320634531</v>
      </c>
      <c r="V22" s="9">
        <f>E22/$C22*100</f>
        <v>12.201041611375727</v>
      </c>
      <c r="W22" s="9">
        <f>F22/$C22*100</f>
        <v>15.776706042353533</v>
      </c>
      <c r="X22" s="9">
        <f>G22/$C22*100</f>
        <v>23.157730661625468</v>
      </c>
      <c r="Y22" s="9">
        <f>H22/$C22*100</f>
        <v>21.183923780968701</v>
      </c>
      <c r="Z22" s="9">
        <f>I22/$C22*100</f>
        <v>11.108726866410141</v>
      </c>
      <c r="AA22" s="9">
        <f>J22/$C22*100</f>
        <v>1.6358078309211019</v>
      </c>
      <c r="AB22" s="9">
        <f>L22/$K22*100</f>
        <v>2.2500040211272205</v>
      </c>
      <c r="AC22" s="9">
        <f>M22/$K22*100</f>
        <v>4.6724401557809676</v>
      </c>
      <c r="AD22" s="9">
        <f>N22/$K22*100</f>
        <v>4.5337427225917954</v>
      </c>
      <c r="AE22" s="9">
        <f>O22/$K22*100</f>
        <v>9.7376278189664855</v>
      </c>
      <c r="AF22" s="9">
        <f>P22/$K22*100</f>
        <v>13.875951726908889</v>
      </c>
      <c r="AG22" s="9">
        <f>Q22/$K22*100</f>
        <v>15.113157537636543</v>
      </c>
      <c r="AH22" s="9">
        <f>R22/$K22*100</f>
        <v>36.442175394602899</v>
      </c>
      <c r="AI22" s="9">
        <f>S22/$K22*100</f>
        <v>13.374900622384899</v>
      </c>
    </row>
    <row r="23" spans="1:35" x14ac:dyDescent="0.25">
      <c r="A23" t="s">
        <v>39</v>
      </c>
      <c r="B23" t="s">
        <v>76</v>
      </c>
      <c r="C23" s="1">
        <v>38556</v>
      </c>
      <c r="D23" s="1">
        <v>6845.6981770157099</v>
      </c>
      <c r="E23" s="1">
        <v>5787.2239867524004</v>
      </c>
      <c r="F23" s="1">
        <v>7471.2821790303296</v>
      </c>
      <c r="G23" s="1">
        <v>7842.99790620361</v>
      </c>
      <c r="H23" s="1">
        <v>6750.4789998426604</v>
      </c>
      <c r="I23" s="1">
        <v>3451.0112324247898</v>
      </c>
      <c r="J23" s="1">
        <v>407.30751873049002</v>
      </c>
      <c r="K23" s="1">
        <v>31632.052715914298</v>
      </c>
      <c r="L23" s="1">
        <v>400.41065596726003</v>
      </c>
      <c r="M23" s="1">
        <v>1312.99431050052</v>
      </c>
      <c r="N23" s="1">
        <v>1846.2931555012401</v>
      </c>
      <c r="O23" s="1">
        <v>4165.6660199033004</v>
      </c>
      <c r="P23" s="1">
        <v>5863.3116495043296</v>
      </c>
      <c r="Q23" s="1">
        <v>4695.8261985627796</v>
      </c>
      <c r="R23" s="1">
        <v>9258.6687709515809</v>
      </c>
      <c r="S23" s="1">
        <v>4088.8819550232602</v>
      </c>
      <c r="T23" s="1">
        <v>54</v>
      </c>
      <c r="U23" s="9">
        <f>D23/$C23*100</f>
        <v>17.755208468242841</v>
      </c>
      <c r="V23" s="9">
        <f>E23/$C23*100</f>
        <v>15.009918006931217</v>
      </c>
      <c r="W23" s="9">
        <f>F23/$C23*100</f>
        <v>19.377741931295596</v>
      </c>
      <c r="X23" s="9">
        <f>G23/$C23*100</f>
        <v>20.341835009346433</v>
      </c>
      <c r="Y23" s="9">
        <f>H23/$C23*100</f>
        <v>17.508245149503736</v>
      </c>
      <c r="Z23" s="9">
        <f>I23/$C23*100</f>
        <v>8.950646416705025</v>
      </c>
      <c r="AA23" s="9">
        <f>J23/$C23*100</f>
        <v>1.0564050179751272</v>
      </c>
      <c r="AB23" s="9">
        <f>L23/$K23*100</f>
        <v>1.2658383556809474</v>
      </c>
      <c r="AC23" s="9">
        <f>M23/$K23*100</f>
        <v>4.1508349846671306</v>
      </c>
      <c r="AD23" s="9">
        <f>N23/$K23*100</f>
        <v>5.8367794593752613</v>
      </c>
      <c r="AE23" s="9">
        <f>O23/$K23*100</f>
        <v>13.169129608232872</v>
      </c>
      <c r="AF23" s="9">
        <f>P23/$K23*100</f>
        <v>18.53598216392216</v>
      </c>
      <c r="AG23" s="9">
        <f>Q23/$K23*100</f>
        <v>14.845151659096336</v>
      </c>
      <c r="AH23" s="9">
        <f>R23/$K23*100</f>
        <v>29.269895488930704</v>
      </c>
      <c r="AI23" s="9">
        <f>S23/$K23*100</f>
        <v>12.9263882800945</v>
      </c>
    </row>
    <row r="24" spans="1:35" x14ac:dyDescent="0.25">
      <c r="A24" t="s">
        <v>40</v>
      </c>
      <c r="B24" t="s">
        <v>77</v>
      </c>
      <c r="C24" s="1">
        <v>13881</v>
      </c>
      <c r="D24" s="1">
        <v>2746.5382603317198</v>
      </c>
      <c r="E24" s="1">
        <v>1872.48309773303</v>
      </c>
      <c r="F24" s="1">
        <v>2941.2657318854499</v>
      </c>
      <c r="G24" s="1">
        <v>2668.3539028970699</v>
      </c>
      <c r="H24" s="1">
        <v>2111.9406387767399</v>
      </c>
      <c r="I24" s="1">
        <v>1218.6097805898801</v>
      </c>
      <c r="J24" s="1">
        <v>321.80858778613401</v>
      </c>
      <c r="K24" s="1">
        <v>11275.975590403899</v>
      </c>
      <c r="L24" s="1">
        <v>106.316388405928</v>
      </c>
      <c r="M24" s="1">
        <v>524.94632447858601</v>
      </c>
      <c r="N24" s="1">
        <v>850.35111230054599</v>
      </c>
      <c r="O24" s="1">
        <v>1574.23203173668</v>
      </c>
      <c r="P24" s="1">
        <v>1926.68344533</v>
      </c>
      <c r="Q24" s="1">
        <v>1613.85578024912</v>
      </c>
      <c r="R24" s="1">
        <v>3249.2790980012901</v>
      </c>
      <c r="S24" s="1">
        <v>1430.31140990177</v>
      </c>
      <c r="T24" s="1">
        <v>9</v>
      </c>
      <c r="U24" s="9">
        <f>D24/$C24*100</f>
        <v>19.786314100797636</v>
      </c>
      <c r="V24" s="9">
        <f>E24/$C24*100</f>
        <v>13.489540362603774</v>
      </c>
      <c r="W24" s="9">
        <f>F24/$C24*100</f>
        <v>21.189148706040271</v>
      </c>
      <c r="X24" s="9">
        <f>G24/$C24*100</f>
        <v>19.223066802802897</v>
      </c>
      <c r="Y24" s="9">
        <f>H24/$C24*100</f>
        <v>15.214614500228658</v>
      </c>
      <c r="Z24" s="9">
        <f>I24/$C24*100</f>
        <v>8.7789768791144738</v>
      </c>
      <c r="AA24" s="9">
        <f>J24/$C24*100</f>
        <v>2.3183386484124635</v>
      </c>
      <c r="AB24" s="9">
        <f>L24/$K24*100</f>
        <v>0.94285756078086536</v>
      </c>
      <c r="AC24" s="9">
        <f>M24/$K24*100</f>
        <v>4.6554404119615755</v>
      </c>
      <c r="AD24" s="9">
        <f>N24/$K24*100</f>
        <v>7.5412642168559971</v>
      </c>
      <c r="AE24" s="9">
        <f>O24/$K24*100</f>
        <v>13.960938626688637</v>
      </c>
      <c r="AF24" s="9">
        <f>P24/$K24*100</f>
        <v>17.086623058759098</v>
      </c>
      <c r="AG24" s="9">
        <f>Q24/$K24*100</f>
        <v>14.312338363188248</v>
      </c>
      <c r="AH24" s="9">
        <f>R24/$K24*100</f>
        <v>28.815946540062548</v>
      </c>
      <c r="AI24" s="9">
        <f>S24/$K24*100</f>
        <v>12.684591221703212</v>
      </c>
    </row>
    <row r="25" spans="1:35" x14ac:dyDescent="0.25">
      <c r="A25" t="s">
        <v>41</v>
      </c>
      <c r="B25" t="s">
        <v>78</v>
      </c>
      <c r="C25" s="1">
        <v>9315.9999999999909</v>
      </c>
      <c r="D25" s="1">
        <v>1989.05804549459</v>
      </c>
      <c r="E25" s="1">
        <v>1303.62402840615</v>
      </c>
      <c r="F25" s="1">
        <v>1944.7357757244099</v>
      </c>
      <c r="G25" s="1">
        <v>1882.93726111973</v>
      </c>
      <c r="H25" s="1">
        <v>1404.4813190642401</v>
      </c>
      <c r="I25" s="1">
        <v>676.60457077318199</v>
      </c>
      <c r="J25" s="1">
        <v>114.558999417679</v>
      </c>
      <c r="K25" s="1">
        <v>7390.8453588493203</v>
      </c>
      <c r="L25" s="1">
        <v>131.50221884751099</v>
      </c>
      <c r="M25" s="1">
        <v>313.21067228058399</v>
      </c>
      <c r="N25" s="1">
        <v>422.29291570818299</v>
      </c>
      <c r="O25" s="1">
        <v>830.82302232317295</v>
      </c>
      <c r="P25" s="1">
        <v>1198.6617655331399</v>
      </c>
      <c r="Q25" s="1">
        <v>1275.8072618660999</v>
      </c>
      <c r="R25" s="1">
        <v>2056.5035000852499</v>
      </c>
      <c r="S25" s="1">
        <v>1162.0440022053699</v>
      </c>
      <c r="T25" s="1">
        <v>9</v>
      </c>
      <c r="U25" s="9">
        <f>D25/$C25*100</f>
        <v>21.350988036652986</v>
      </c>
      <c r="V25" s="9">
        <f>E25/$C25*100</f>
        <v>13.993388024969422</v>
      </c>
      <c r="W25" s="9">
        <f>F25/$C25*100</f>
        <v>20.875223011210949</v>
      </c>
      <c r="X25" s="9">
        <f>G25/$C25*100</f>
        <v>20.211864116785446</v>
      </c>
      <c r="Y25" s="9">
        <f>H25/$C25*100</f>
        <v>15.076012441651368</v>
      </c>
      <c r="Z25" s="9">
        <f>I25/$C25*100</f>
        <v>7.2628227863158301</v>
      </c>
      <c r="AA25" s="9">
        <f>J25/$C25*100</f>
        <v>1.2297015824139022</v>
      </c>
      <c r="AB25" s="9">
        <f>L25/$K25*100</f>
        <v>1.7792581560383853</v>
      </c>
      <c r="AC25" s="9">
        <f>M25/$K25*100</f>
        <v>4.2378193166437423</v>
      </c>
      <c r="AD25" s="9">
        <f>N25/$K25*100</f>
        <v>5.7137295560183352</v>
      </c>
      <c r="AE25" s="9">
        <f>O25/$K25*100</f>
        <v>11.241244837147068</v>
      </c>
      <c r="AF25" s="9">
        <f>P25/$K25*100</f>
        <v>16.218195718273822</v>
      </c>
      <c r="AG25" s="9">
        <f>Q25/$K25*100</f>
        <v>17.261993722254392</v>
      </c>
      <c r="AH25" s="9">
        <f>R25/$K25*100</f>
        <v>27.825010539869105</v>
      </c>
      <c r="AI25" s="9">
        <f>S25/$K25*100</f>
        <v>15.722748153755017</v>
      </c>
    </row>
    <row r="26" spans="1:35" x14ac:dyDescent="0.25">
      <c r="A26" t="s">
        <v>42</v>
      </c>
      <c r="B26" t="s">
        <v>79</v>
      </c>
      <c r="C26" s="1">
        <v>11380</v>
      </c>
      <c r="D26" s="1">
        <v>2014.4099800650799</v>
      </c>
      <c r="E26" s="1">
        <v>1572.0826842962499</v>
      </c>
      <c r="F26" s="1">
        <v>2194.0072622385501</v>
      </c>
      <c r="G26" s="1">
        <v>2560.2666367711399</v>
      </c>
      <c r="H26" s="1">
        <v>2149.45661100385</v>
      </c>
      <c r="I26" s="1">
        <v>784.26870186806104</v>
      </c>
      <c r="J26" s="1">
        <v>105.508123757063</v>
      </c>
      <c r="K26" s="1">
        <v>9231.4685829869995</v>
      </c>
      <c r="L26" s="1">
        <v>35.195742064104302</v>
      </c>
      <c r="M26" s="1">
        <v>350.57720601694001</v>
      </c>
      <c r="N26" s="1">
        <v>964.549041040102</v>
      </c>
      <c r="O26" s="1">
        <v>1432.6002089537899</v>
      </c>
      <c r="P26" s="1">
        <v>1645.4035155461199</v>
      </c>
      <c r="Q26" s="1">
        <v>1079.43951900263</v>
      </c>
      <c r="R26" s="1">
        <v>2602.6292394879902</v>
      </c>
      <c r="S26" s="1">
        <v>1121.07411087532</v>
      </c>
      <c r="T26" s="1">
        <v>5</v>
      </c>
      <c r="U26" s="9">
        <f>D26/$C26*100</f>
        <v>17.701317926758172</v>
      </c>
      <c r="V26" s="9">
        <f>E26/$C26*100</f>
        <v>13.814434835643672</v>
      </c>
      <c r="W26" s="9">
        <f>F26/$C26*100</f>
        <v>19.279501425646309</v>
      </c>
      <c r="X26" s="9">
        <f>G26/$C26*100</f>
        <v>22.497949356512652</v>
      </c>
      <c r="Y26" s="9">
        <f>H26/$C26*100</f>
        <v>18.888019428856325</v>
      </c>
      <c r="Z26" s="9">
        <f>I26/$C26*100</f>
        <v>6.8916406139548432</v>
      </c>
      <c r="AA26" s="9">
        <f>J26/$C26*100</f>
        <v>0.92713641262797009</v>
      </c>
      <c r="AB26" s="9">
        <f>L26/$K26*100</f>
        <v>0.38125832036050883</v>
      </c>
      <c r="AC26" s="9">
        <f>M26/$K26*100</f>
        <v>3.7976320112601716</v>
      </c>
      <c r="AD26" s="9">
        <f>N26/$K26*100</f>
        <v>10.44848966737214</v>
      </c>
      <c r="AE26" s="9">
        <f>O26/$K26*100</f>
        <v>15.518659854337583</v>
      </c>
      <c r="AF26" s="9">
        <f>P26/$K26*100</f>
        <v>17.823854360274726</v>
      </c>
      <c r="AG26" s="9">
        <f>Q26/$K26*100</f>
        <v>11.693042220735792</v>
      </c>
      <c r="AH26" s="9">
        <f>R26/$K26*100</f>
        <v>28.193014102701575</v>
      </c>
      <c r="AI26" s="9">
        <f>S26/$K26*100</f>
        <v>12.144049462957467</v>
      </c>
    </row>
    <row r="27" spans="1:35" x14ac:dyDescent="0.25">
      <c r="A27" t="s">
        <v>43</v>
      </c>
      <c r="B27" t="s">
        <v>80</v>
      </c>
      <c r="C27" s="1">
        <v>7823.00000000001</v>
      </c>
      <c r="D27" s="1">
        <v>1244.7169947818199</v>
      </c>
      <c r="E27" s="1">
        <v>962.78247462681202</v>
      </c>
      <c r="F27" s="1">
        <v>1258.53004275845</v>
      </c>
      <c r="G27" s="1">
        <v>1728.79238127649</v>
      </c>
      <c r="H27" s="1">
        <v>1701.04583903815</v>
      </c>
      <c r="I27" s="1">
        <v>805.34070499298696</v>
      </c>
      <c r="J27" s="1">
        <v>121.791562525289</v>
      </c>
      <c r="K27" s="1">
        <v>6536.9763177396198</v>
      </c>
      <c r="L27" s="1">
        <v>100.969314343146</v>
      </c>
      <c r="M27" s="1">
        <v>288.89466613720703</v>
      </c>
      <c r="N27" s="1">
        <v>176.001393148018</v>
      </c>
      <c r="O27" s="1">
        <v>480.269808619804</v>
      </c>
      <c r="P27" s="1">
        <v>832.13575718713196</v>
      </c>
      <c r="Q27" s="1">
        <v>1441.1995798287201</v>
      </c>
      <c r="R27" s="1">
        <v>2350.4020913324698</v>
      </c>
      <c r="S27" s="1">
        <v>867.10370714313001</v>
      </c>
      <c r="T27" s="1">
        <v>7</v>
      </c>
      <c r="U27" s="9">
        <f>D27/$C27*100</f>
        <v>15.91099315840238</v>
      </c>
      <c r="V27" s="9">
        <f>E27/$C27*100</f>
        <v>12.307074966468244</v>
      </c>
      <c r="W27" s="9">
        <f>F27/$C27*100</f>
        <v>16.087562862820509</v>
      </c>
      <c r="X27" s="9">
        <f>G27/$C27*100</f>
        <v>22.098841637178676</v>
      </c>
      <c r="Y27" s="9">
        <f>H27/$C27*100</f>
        <v>21.744162585173818</v>
      </c>
      <c r="Z27" s="9">
        <f>I27/$C27*100</f>
        <v>10.294525182065524</v>
      </c>
      <c r="AA27" s="9">
        <f>J27/$C27*100</f>
        <v>1.5568396078906921</v>
      </c>
      <c r="AB27" s="9">
        <f>L27/$K27*100</f>
        <v>1.5445874275105151</v>
      </c>
      <c r="AC27" s="9">
        <f>M27/$K27*100</f>
        <v>4.4193928828107198</v>
      </c>
      <c r="AD27" s="9">
        <f>N27/$K27*100</f>
        <v>2.6923975947472369</v>
      </c>
      <c r="AE27" s="9">
        <f>O27/$K27*100</f>
        <v>7.3469718303320013</v>
      </c>
      <c r="AF27" s="9">
        <f>P27/$K27*100</f>
        <v>12.72967373201179</v>
      </c>
      <c r="AG27" s="9">
        <f>Q27/$K27*100</f>
        <v>22.046883907437245</v>
      </c>
      <c r="AH27" s="9">
        <f>R27/$K27*100</f>
        <v>35.955493443568123</v>
      </c>
      <c r="AI27" s="9">
        <f>S27/$K27*100</f>
        <v>13.264599181582479</v>
      </c>
    </row>
    <row r="28" spans="1:35" x14ac:dyDescent="0.25">
      <c r="A28" t="s">
        <v>44</v>
      </c>
      <c r="B28" t="s">
        <v>81</v>
      </c>
      <c r="C28" s="1">
        <v>2800</v>
      </c>
      <c r="D28" s="1">
        <v>387</v>
      </c>
      <c r="E28" s="1">
        <v>381</v>
      </c>
      <c r="F28" s="1">
        <v>446</v>
      </c>
      <c r="G28" s="1">
        <v>592</v>
      </c>
      <c r="H28" s="1">
        <v>592</v>
      </c>
      <c r="I28" s="1">
        <v>324</v>
      </c>
      <c r="J28" s="1">
        <v>78</v>
      </c>
      <c r="K28" s="1">
        <v>2425</v>
      </c>
      <c r="L28" s="1">
        <v>65</v>
      </c>
      <c r="M28" s="1">
        <v>185</v>
      </c>
      <c r="N28" s="1">
        <v>90</v>
      </c>
      <c r="O28" s="1">
        <v>225</v>
      </c>
      <c r="P28" s="1">
        <v>370</v>
      </c>
      <c r="Q28" s="1">
        <v>360</v>
      </c>
      <c r="R28" s="1">
        <v>845</v>
      </c>
      <c r="S28" s="1">
        <v>285</v>
      </c>
      <c r="T28" s="1">
        <v>4</v>
      </c>
      <c r="U28" s="9">
        <f>D28/$C28*100</f>
        <v>13.821428571428571</v>
      </c>
      <c r="V28" s="9">
        <f>E28/$C28*100</f>
        <v>13.607142857142856</v>
      </c>
      <c r="W28" s="9">
        <f>F28/$C28*100</f>
        <v>15.928571428571429</v>
      </c>
      <c r="X28" s="9">
        <f>G28/$C28*100</f>
        <v>21.142857142857142</v>
      </c>
      <c r="Y28" s="9">
        <f>H28/$C28*100</f>
        <v>21.142857142857142</v>
      </c>
      <c r="Z28" s="9">
        <f>I28/$C28*100</f>
        <v>11.571428571428571</v>
      </c>
      <c r="AA28" s="9">
        <f>J28/$C28*100</f>
        <v>2.7857142857142856</v>
      </c>
      <c r="AB28" s="9">
        <f>L28/$K28*100</f>
        <v>2.6804123711340204</v>
      </c>
      <c r="AC28" s="9">
        <f>M28/$K28*100</f>
        <v>7.6288659793814437</v>
      </c>
      <c r="AD28" s="9">
        <f>N28/$K28*100</f>
        <v>3.7113402061855671</v>
      </c>
      <c r="AE28" s="9">
        <f>O28/$K28*100</f>
        <v>9.2783505154639183</v>
      </c>
      <c r="AF28" s="9">
        <f>P28/$K28*100</f>
        <v>15.257731958762887</v>
      </c>
      <c r="AG28" s="9">
        <f>Q28/$K28*100</f>
        <v>14.845360824742269</v>
      </c>
      <c r="AH28" s="9">
        <f>R28/$K28*100</f>
        <v>34.845360824742265</v>
      </c>
      <c r="AI28" s="9">
        <f>S28/$K28*100</f>
        <v>11.752577319587628</v>
      </c>
    </row>
    <row r="29" spans="1:35" x14ac:dyDescent="0.25">
      <c r="A29" t="s">
        <v>45</v>
      </c>
      <c r="B29" t="s">
        <v>82</v>
      </c>
      <c r="C29" s="1">
        <v>3786</v>
      </c>
      <c r="D29" s="1">
        <v>534.988439076247</v>
      </c>
      <c r="E29" s="1">
        <v>439.597059184366</v>
      </c>
      <c r="F29" s="1">
        <v>589.68229063700801</v>
      </c>
      <c r="G29" s="1">
        <v>790.52506859009804</v>
      </c>
      <c r="H29" s="1">
        <v>896.27795781777695</v>
      </c>
      <c r="I29" s="1">
        <v>458.00747146207698</v>
      </c>
      <c r="J29" s="1">
        <v>76.921713232427507</v>
      </c>
      <c r="K29" s="1">
        <v>3232.7609417814001</v>
      </c>
      <c r="L29" s="1">
        <v>301.86210538379203</v>
      </c>
      <c r="M29" s="1">
        <v>134.47778373199199</v>
      </c>
      <c r="N29" s="1">
        <v>130.71164154008</v>
      </c>
      <c r="O29" s="1">
        <v>293.68825061296002</v>
      </c>
      <c r="P29" s="1">
        <v>445.72660119996499</v>
      </c>
      <c r="Q29" s="1">
        <v>400.618634215491</v>
      </c>
      <c r="R29" s="1">
        <v>1249.66974299087</v>
      </c>
      <c r="S29" s="1">
        <v>276.006182106241</v>
      </c>
      <c r="T29" s="1">
        <v>13</v>
      </c>
      <c r="U29" s="9">
        <f>D29/$C29*100</f>
        <v>14.130703620608742</v>
      </c>
      <c r="V29" s="9">
        <f>E29/$C29*100</f>
        <v>11.611121478720708</v>
      </c>
      <c r="W29" s="9">
        <f>F29/$C29*100</f>
        <v>15.575337840385842</v>
      </c>
      <c r="X29" s="9">
        <f>G29/$C29*100</f>
        <v>20.880218399104542</v>
      </c>
      <c r="Y29" s="9">
        <f>H29/$C29*100</f>
        <v>23.673480132535047</v>
      </c>
      <c r="Z29" s="9">
        <f>I29/$C29*100</f>
        <v>12.097397555786502</v>
      </c>
      <c r="AA29" s="9">
        <f>J29/$C29*100</f>
        <v>2.031740972858624</v>
      </c>
      <c r="AB29" s="9">
        <f>L29/$K29*100</f>
        <v>9.3375944222294436</v>
      </c>
      <c r="AC29" s="9">
        <f>M29/$K29*100</f>
        <v>4.1598431233795017</v>
      </c>
      <c r="AD29" s="9">
        <f>N29/$K29*100</f>
        <v>4.0433438752217743</v>
      </c>
      <c r="AE29" s="9">
        <f>O29/$K29*100</f>
        <v>9.0847500295250505</v>
      </c>
      <c r="AF29" s="9">
        <f>P29/$K29*100</f>
        <v>13.787799630935565</v>
      </c>
      <c r="AG29" s="9">
        <f>Q29/$K29*100</f>
        <v>12.392460854056585</v>
      </c>
      <c r="AH29" s="9">
        <f>R29/$K29*100</f>
        <v>38.656422961552003</v>
      </c>
      <c r="AI29" s="9">
        <f>S29/$K29*100</f>
        <v>8.5377851030997949</v>
      </c>
    </row>
    <row r="30" spans="1:35" x14ac:dyDescent="0.25">
      <c r="A30" t="s">
        <v>46</v>
      </c>
      <c r="B30" t="s">
        <v>83</v>
      </c>
      <c r="C30" s="1">
        <v>17236</v>
      </c>
      <c r="D30" s="1">
        <v>3319.30430367603</v>
      </c>
      <c r="E30" s="1">
        <v>2729.97559772565</v>
      </c>
      <c r="F30" s="1">
        <v>3388.7663081505798</v>
      </c>
      <c r="G30" s="1">
        <v>3698.7174590316799</v>
      </c>
      <c r="H30" s="1">
        <v>2832.9013272315201</v>
      </c>
      <c r="I30" s="1">
        <v>1071.02904589941</v>
      </c>
      <c r="J30" s="1">
        <v>195.30595828515001</v>
      </c>
      <c r="K30" s="1">
        <v>13859.7730357572</v>
      </c>
      <c r="L30" s="1">
        <v>54.996443491114498</v>
      </c>
      <c r="M30" s="1">
        <v>434.95640538210301</v>
      </c>
      <c r="N30" s="1">
        <v>1204.0489797684199</v>
      </c>
      <c r="O30" s="1">
        <v>2306.1083038445099</v>
      </c>
      <c r="P30" s="1">
        <v>2476.0220849965099</v>
      </c>
      <c r="Q30" s="1">
        <v>2043.9993172452801</v>
      </c>
      <c r="R30" s="1">
        <v>3570.9984283186</v>
      </c>
      <c r="S30" s="1">
        <v>1768.6430727106999</v>
      </c>
      <c r="T30" s="1">
        <v>6</v>
      </c>
      <c r="U30" s="9">
        <f>D30/$C30*100</f>
        <v>19.257973449037074</v>
      </c>
      <c r="V30" s="9">
        <f>E30/$C30*100</f>
        <v>15.838800172462578</v>
      </c>
      <c r="W30" s="9">
        <f>F30/$C30*100</f>
        <v>19.660978812662915</v>
      </c>
      <c r="X30" s="9">
        <f>G30/$C30*100</f>
        <v>21.459256550427476</v>
      </c>
      <c r="Y30" s="9">
        <f>H30/$C30*100</f>
        <v>16.435955716126248</v>
      </c>
      <c r="Z30" s="9">
        <f>I30/$C30*100</f>
        <v>6.2139072052646203</v>
      </c>
      <c r="AA30" s="9">
        <f>J30/$C30*100</f>
        <v>1.1331280940192041</v>
      </c>
      <c r="AB30" s="9">
        <f>L30/$K30*100</f>
        <v>0.39680623448326102</v>
      </c>
      <c r="AC30" s="9">
        <f>M30/$K30*100</f>
        <v>3.138264993661493</v>
      </c>
      <c r="AD30" s="9">
        <f>N30/$K30*100</f>
        <v>8.6873643360685762</v>
      </c>
      <c r="AE30" s="9">
        <f>O30/$K30*100</f>
        <v>16.638860520261904</v>
      </c>
      <c r="AF30" s="9">
        <f>P30/$K30*100</f>
        <v>17.864809752717843</v>
      </c>
      <c r="AG30" s="9">
        <f>Q30/$K30*100</f>
        <v>14.747711322342086</v>
      </c>
      <c r="AH30" s="9">
        <f>R30/$K30*100</f>
        <v>25.765201342804716</v>
      </c>
      <c r="AI30" s="9">
        <f>S30/$K30*100</f>
        <v>12.76098149766039</v>
      </c>
    </row>
    <row r="31" spans="1:35" x14ac:dyDescent="0.25">
      <c r="A31" t="s">
        <v>47</v>
      </c>
      <c r="B31" t="s">
        <v>84</v>
      </c>
      <c r="C31" s="1">
        <v>8284</v>
      </c>
      <c r="D31" s="1">
        <v>1583.7177949147699</v>
      </c>
      <c r="E31" s="1">
        <v>1075.0445567151201</v>
      </c>
      <c r="F31" s="1">
        <v>1663.67918557434</v>
      </c>
      <c r="G31" s="1">
        <v>1827.0327579966099</v>
      </c>
      <c r="H31" s="1">
        <v>1389.4987191653299</v>
      </c>
      <c r="I31" s="1">
        <v>637.31620312003201</v>
      </c>
      <c r="J31" s="1">
        <v>107.710782513789</v>
      </c>
      <c r="K31" s="1">
        <v>6612.4069991665401</v>
      </c>
      <c r="L31" s="1">
        <v>254.78210877719701</v>
      </c>
      <c r="M31" s="1">
        <v>329.46675762127597</v>
      </c>
      <c r="N31" s="1">
        <v>364.94759288411598</v>
      </c>
      <c r="O31" s="1">
        <v>926.33804850058402</v>
      </c>
      <c r="P31" s="1">
        <v>1148.6283850944401</v>
      </c>
      <c r="Q31" s="1">
        <v>948.94077972723096</v>
      </c>
      <c r="R31" s="1">
        <v>2033.0639099231901</v>
      </c>
      <c r="S31" s="1">
        <v>606.23941663851394</v>
      </c>
      <c r="T31" s="1">
        <v>11</v>
      </c>
      <c r="U31" s="9">
        <f>D31/$C31*100</f>
        <v>19.117790860873608</v>
      </c>
      <c r="V31" s="9">
        <f>E31/$C31*100</f>
        <v>12.977360655662965</v>
      </c>
      <c r="W31" s="9">
        <f>F31/$C31*100</f>
        <v>20.083041834552631</v>
      </c>
      <c r="X31" s="9">
        <f>G31/$C31*100</f>
        <v>22.054958449983218</v>
      </c>
      <c r="Y31" s="9">
        <f>H31/$C31*100</f>
        <v>16.773282462159948</v>
      </c>
      <c r="Z31" s="9">
        <f>I31/$C31*100</f>
        <v>7.6933390043461127</v>
      </c>
      <c r="AA31" s="9">
        <f>J31/$C31*100</f>
        <v>1.3002267324214027</v>
      </c>
      <c r="AB31" s="9">
        <f>L31/$K31*100</f>
        <v>3.8530917532648998</v>
      </c>
      <c r="AC31" s="9">
        <f>M31/$K31*100</f>
        <v>4.9825541238281845</v>
      </c>
      <c r="AD31" s="9">
        <f>N31/$K31*100</f>
        <v>5.5191338483870656</v>
      </c>
      <c r="AE31" s="9">
        <f>O31/$K31*100</f>
        <v>14.009090012416722</v>
      </c>
      <c r="AF31" s="9">
        <f>P31/$K31*100</f>
        <v>17.370805899262081</v>
      </c>
      <c r="AG31" s="9">
        <f>Q31/$K31*100</f>
        <v>14.350913061565027</v>
      </c>
      <c r="AH31" s="9">
        <f>R31/$K31*100</f>
        <v>30.746200440769105</v>
      </c>
      <c r="AI31" s="9">
        <f>S31/$K31*100</f>
        <v>9.1682108605070347</v>
      </c>
    </row>
    <row r="32" spans="1:35" x14ac:dyDescent="0.25">
      <c r="A32" t="s">
        <v>48</v>
      </c>
      <c r="B32" t="s">
        <v>85</v>
      </c>
      <c r="C32" s="1">
        <v>7294.00000000001</v>
      </c>
      <c r="D32" s="1">
        <v>1240.28988816224</v>
      </c>
      <c r="E32" s="1">
        <v>954.81431419028604</v>
      </c>
      <c r="F32" s="1">
        <v>1341.58866546473</v>
      </c>
      <c r="G32" s="1">
        <v>1581.01997095201</v>
      </c>
      <c r="H32" s="1">
        <v>1430.35481717311</v>
      </c>
      <c r="I32" s="1">
        <v>660.58412801083102</v>
      </c>
      <c r="J32" s="1">
        <v>85.348216046812894</v>
      </c>
      <c r="K32" s="1">
        <v>6000.6569986777904</v>
      </c>
      <c r="L32" s="1">
        <v>50.2140443660739</v>
      </c>
      <c r="M32" s="1">
        <v>226.228408742819</v>
      </c>
      <c r="N32" s="1">
        <v>246.173657424819</v>
      </c>
      <c r="O32" s="1">
        <v>677.33005924777001</v>
      </c>
      <c r="P32" s="1">
        <v>1023.35210883358</v>
      </c>
      <c r="Q32" s="1">
        <v>1014.61964930002</v>
      </c>
      <c r="R32" s="1">
        <v>1983.4211970463</v>
      </c>
      <c r="S32" s="1">
        <v>779.31787371639905</v>
      </c>
      <c r="T32" s="1">
        <v>8</v>
      </c>
      <c r="U32" s="9">
        <f>D32/$C32*100</f>
        <v>17.004248535265127</v>
      </c>
      <c r="V32" s="9">
        <f>E32/$C32*100</f>
        <v>13.090407378534202</v>
      </c>
      <c r="W32" s="9">
        <f>F32/$C32*100</f>
        <v>18.393044494992157</v>
      </c>
      <c r="X32" s="9">
        <f>G32/$C32*100</f>
        <v>21.675623402138854</v>
      </c>
      <c r="Y32" s="9">
        <f>H32/$C32*100</f>
        <v>19.610019429299534</v>
      </c>
      <c r="Z32" s="9">
        <f>I32/$C32*100</f>
        <v>9.0565413766222935</v>
      </c>
      <c r="AA32" s="9">
        <f>J32/$C32*100</f>
        <v>1.1701153831479678</v>
      </c>
      <c r="AB32" s="9">
        <f>L32/$K32*100</f>
        <v>0.83680910902153327</v>
      </c>
      <c r="AC32" s="9">
        <f>M32/$K32*100</f>
        <v>3.7700606582357086</v>
      </c>
      <c r="AD32" s="9">
        <f>N32/$K32*100</f>
        <v>4.1024450735821416</v>
      </c>
      <c r="AE32" s="9">
        <f>O32/$K32*100</f>
        <v>11.287598331266322</v>
      </c>
      <c r="AF32" s="9">
        <f>P32/$K32*100</f>
        <v>17.054001071200531</v>
      </c>
      <c r="AG32" s="9">
        <f>Q32/$K32*100</f>
        <v>16.908476013936234</v>
      </c>
      <c r="AH32" s="9">
        <f>R32/$K32*100</f>
        <v>33.053400610688719</v>
      </c>
      <c r="AI32" s="9">
        <f>S32/$K32*100</f>
        <v>12.987209132068658</v>
      </c>
    </row>
    <row r="33" spans="1:35" x14ac:dyDescent="0.25">
      <c r="A33" t="s">
        <v>49</v>
      </c>
      <c r="B33" t="s">
        <v>86</v>
      </c>
      <c r="C33" s="1">
        <v>63847</v>
      </c>
      <c r="D33" s="1">
        <v>11669.892516634</v>
      </c>
      <c r="E33" s="1">
        <v>9548.2422405067791</v>
      </c>
      <c r="F33" s="1">
        <v>12649.3658628468</v>
      </c>
      <c r="G33" s="1">
        <v>13431.883527305001</v>
      </c>
      <c r="H33" s="1">
        <v>11278.892997031</v>
      </c>
      <c r="I33" s="1">
        <v>4612.0869709524104</v>
      </c>
      <c r="J33" s="1">
        <v>656.63588472407196</v>
      </c>
      <c r="K33" s="1">
        <v>52039.883492811503</v>
      </c>
      <c r="L33" s="1">
        <v>252.837115370448</v>
      </c>
      <c r="M33" s="1">
        <v>1742.33567509472</v>
      </c>
      <c r="N33" s="1">
        <v>5073.3243546612002</v>
      </c>
      <c r="O33" s="1">
        <v>8409.6068896423403</v>
      </c>
      <c r="P33" s="1">
        <v>7997.4786565827699</v>
      </c>
      <c r="Q33" s="1">
        <v>6473.9729716575202</v>
      </c>
      <c r="R33" s="1">
        <v>14696.7222923585</v>
      </c>
      <c r="S33" s="1">
        <v>7393.6055374439202</v>
      </c>
      <c r="T33" s="1">
        <v>34</v>
      </c>
      <c r="U33" s="9">
        <f>D33/$C33*100</f>
        <v>18.277902668307043</v>
      </c>
      <c r="V33" s="9">
        <f>E33/$C33*100</f>
        <v>14.954880010817703</v>
      </c>
      <c r="W33" s="9">
        <f>F33/$C33*100</f>
        <v>19.811997216543926</v>
      </c>
      <c r="X33" s="9">
        <f>G33/$C33*100</f>
        <v>21.037611050331261</v>
      </c>
      <c r="Y33" s="9">
        <f>H33/$C33*100</f>
        <v>17.66550189833665</v>
      </c>
      <c r="Z33" s="9">
        <f>I33/$C33*100</f>
        <v>7.223654942209361</v>
      </c>
      <c r="AA33" s="9">
        <f>J33/$C33*100</f>
        <v>1.0284522134541512</v>
      </c>
      <c r="AB33" s="9">
        <f>L33/$K33*100</f>
        <v>0.48585257767799095</v>
      </c>
      <c r="AC33" s="9">
        <f>M33/$K33*100</f>
        <v>3.348077586175604</v>
      </c>
      <c r="AD33" s="9">
        <f>N33/$K33*100</f>
        <v>9.7489156665041357</v>
      </c>
      <c r="AE33" s="9">
        <f>O33/$K33*100</f>
        <v>16.159926435661596</v>
      </c>
      <c r="AF33" s="9">
        <f>P33/$K33*100</f>
        <v>15.367979556847963</v>
      </c>
      <c r="AG33" s="9">
        <f>Q33/$K33*100</f>
        <v>12.440406352085317</v>
      </c>
      <c r="AH33" s="9">
        <f>R33/$K33*100</f>
        <v>28.241266709193582</v>
      </c>
      <c r="AI33" s="9">
        <f>S33/$K33*100</f>
        <v>14.207575115853654</v>
      </c>
    </row>
    <row r="34" spans="1:35" x14ac:dyDescent="0.25">
      <c r="A34" t="s">
        <v>50</v>
      </c>
      <c r="B34" t="s">
        <v>87</v>
      </c>
      <c r="C34" s="1">
        <v>11210</v>
      </c>
      <c r="D34" s="1">
        <v>1559.6431514425001</v>
      </c>
      <c r="E34" s="1">
        <v>1296.7437484695599</v>
      </c>
      <c r="F34" s="1">
        <v>1621.41270256958</v>
      </c>
      <c r="G34" s="1">
        <v>2517.5497915566102</v>
      </c>
      <c r="H34" s="1">
        <v>2461.68203346567</v>
      </c>
      <c r="I34" s="1">
        <v>1524.55024359602</v>
      </c>
      <c r="J34" s="1">
        <v>228.418328900061</v>
      </c>
      <c r="K34" s="1">
        <v>9626.8498960185607</v>
      </c>
      <c r="L34" s="1">
        <v>307.82219155971399</v>
      </c>
      <c r="M34" s="1">
        <v>360.25920513403503</v>
      </c>
      <c r="N34" s="1">
        <v>279.282195775574</v>
      </c>
      <c r="O34" s="1">
        <v>855.909250447776</v>
      </c>
      <c r="P34" s="1">
        <v>1292.0214027309701</v>
      </c>
      <c r="Q34" s="1">
        <v>1306.8722774529899</v>
      </c>
      <c r="R34" s="1">
        <v>3744.1965997546599</v>
      </c>
      <c r="S34" s="1">
        <v>1480.4867731628501</v>
      </c>
      <c r="T34" s="1">
        <v>19</v>
      </c>
      <c r="U34" s="9">
        <f>D34/$C34*100</f>
        <v>13.912962992350581</v>
      </c>
      <c r="V34" s="9">
        <f>E34/$C34*100</f>
        <v>11.56774084272578</v>
      </c>
      <c r="W34" s="9">
        <f>F34/$C34*100</f>
        <v>14.46398485789099</v>
      </c>
      <c r="X34" s="9">
        <f>G34/$C34*100</f>
        <v>22.458071289532651</v>
      </c>
      <c r="Y34" s="9">
        <f>H34/$C34*100</f>
        <v>21.959696997909635</v>
      </c>
      <c r="Z34" s="9">
        <f>I34/$C34*100</f>
        <v>13.599912966958252</v>
      </c>
      <c r="AA34" s="9">
        <f>J34/$C34*100</f>
        <v>2.0376300526321232</v>
      </c>
      <c r="AB34" s="9">
        <f>L34/$K34*100</f>
        <v>3.1975380823899835</v>
      </c>
      <c r="AC34" s="9">
        <f>M34/$K34*100</f>
        <v>3.7422335345960858</v>
      </c>
      <c r="AD34" s="9">
        <f>N34/$K34*100</f>
        <v>2.9010756248633163</v>
      </c>
      <c r="AE34" s="9">
        <f>O34/$K34*100</f>
        <v>8.8908548454854373</v>
      </c>
      <c r="AF34" s="9">
        <f>P34/$K34*100</f>
        <v>13.421019509874355</v>
      </c>
      <c r="AG34" s="9">
        <f>Q34/$K34*100</f>
        <v>13.575284662883147</v>
      </c>
      <c r="AH34" s="9">
        <f>R34/$K34*100</f>
        <v>38.893268724415989</v>
      </c>
      <c r="AI34" s="9">
        <f>S34/$K34*100</f>
        <v>15.378725015491773</v>
      </c>
    </row>
    <row r="35" spans="1:35" x14ac:dyDescent="0.25">
      <c r="A35" t="s">
        <v>51</v>
      </c>
      <c r="B35" t="s">
        <v>88</v>
      </c>
      <c r="C35" s="1">
        <v>7785</v>
      </c>
      <c r="D35" s="1">
        <v>1363.7831448561701</v>
      </c>
      <c r="E35" s="1">
        <v>924.55845478404297</v>
      </c>
      <c r="F35" s="1">
        <v>1453.4926241609601</v>
      </c>
      <c r="G35" s="1">
        <v>1701.8317783065399</v>
      </c>
      <c r="H35" s="1">
        <v>1415.8314222587001</v>
      </c>
      <c r="I35" s="1">
        <v>842.73609263337198</v>
      </c>
      <c r="J35" s="1">
        <v>82.766483000221001</v>
      </c>
      <c r="K35" s="1">
        <v>6347.3409417630901</v>
      </c>
      <c r="L35" s="1">
        <v>101.04849603604001</v>
      </c>
      <c r="M35" s="1">
        <v>234.66241034442501</v>
      </c>
      <c r="N35" s="1">
        <v>275.359969284111</v>
      </c>
      <c r="O35" s="1">
        <v>798.761788725565</v>
      </c>
      <c r="P35" s="1">
        <v>897.53771217062399</v>
      </c>
      <c r="Q35" s="1">
        <v>1224.9596853026501</v>
      </c>
      <c r="R35" s="1">
        <v>2066.86328237916</v>
      </c>
      <c r="S35" s="1">
        <v>748.14759752052396</v>
      </c>
      <c r="T35" s="1">
        <v>9</v>
      </c>
      <c r="U35" s="9">
        <f>D35/$C35*100</f>
        <v>17.518087923650228</v>
      </c>
      <c r="V35" s="9">
        <f>E35/$C35*100</f>
        <v>11.876152277251675</v>
      </c>
      <c r="W35" s="9">
        <f>F35/$C35*100</f>
        <v>18.670425486974441</v>
      </c>
      <c r="X35" s="9">
        <f>G35/$C35*100</f>
        <v>21.860395353969682</v>
      </c>
      <c r="Y35" s="9">
        <f>H35/$C35*100</f>
        <v>18.186659245455363</v>
      </c>
      <c r="Z35" s="9">
        <f>I35/$C35*100</f>
        <v>10.825126430743378</v>
      </c>
      <c r="AA35" s="9">
        <f>J35/$C35*100</f>
        <v>1.0631532819553116</v>
      </c>
      <c r="AB35" s="9">
        <f>L35/$K35*100</f>
        <v>1.5919815394061996</v>
      </c>
      <c r="AC35" s="9">
        <f>M35/$K35*100</f>
        <v>3.697019153334518</v>
      </c>
      <c r="AD35" s="9">
        <f>N35/$K35*100</f>
        <v>4.338194084901712</v>
      </c>
      <c r="AE35" s="9">
        <f>O35/$K35*100</f>
        <v>12.584195430089725</v>
      </c>
      <c r="AF35" s="9">
        <f>P35/$K35*100</f>
        <v>14.140373432048797</v>
      </c>
      <c r="AG35" s="9">
        <f>Q35/$K35*100</f>
        <v>19.298785058840643</v>
      </c>
      <c r="AH35" s="9">
        <f>R35/$K35*100</f>
        <v>32.562663662510793</v>
      </c>
      <c r="AI35" s="9">
        <f>S35/$K35*100</f>
        <v>11.786787638867754</v>
      </c>
    </row>
    <row r="36" spans="1:35" x14ac:dyDescent="0.25">
      <c r="A36" t="s">
        <v>52</v>
      </c>
      <c r="B36" t="s">
        <v>89</v>
      </c>
      <c r="C36" s="1">
        <v>4226</v>
      </c>
      <c r="D36" s="1">
        <v>545.925082086055</v>
      </c>
      <c r="E36" s="1">
        <v>476.60437099650301</v>
      </c>
      <c r="F36" s="1">
        <v>619.82454738423405</v>
      </c>
      <c r="G36" s="1">
        <v>1003.12108428973</v>
      </c>
      <c r="H36" s="1">
        <v>965.80912601350803</v>
      </c>
      <c r="I36" s="1">
        <v>552.29986082891298</v>
      </c>
      <c r="J36" s="1">
        <v>62.415928401062203</v>
      </c>
      <c r="K36" s="1">
        <v>3666.6582506478098</v>
      </c>
      <c r="L36" s="1">
        <v>197.24853878001301</v>
      </c>
      <c r="M36" s="1">
        <v>155.97766186615701</v>
      </c>
      <c r="N36" s="1">
        <v>90.615122819613205</v>
      </c>
      <c r="O36" s="1">
        <v>342.448218758395</v>
      </c>
      <c r="P36" s="1">
        <v>500.38487867802701</v>
      </c>
      <c r="Q36" s="1">
        <v>529.86475327196899</v>
      </c>
      <c r="R36" s="1">
        <v>1380.55603084369</v>
      </c>
      <c r="S36" s="1">
        <v>469.56304562994097</v>
      </c>
      <c r="T36" s="1">
        <v>12</v>
      </c>
      <c r="U36" s="9">
        <f>D36/$C36*100</f>
        <v>12.918246144961074</v>
      </c>
      <c r="V36" s="9">
        <f>E36/$C36*100</f>
        <v>11.277907501100403</v>
      </c>
      <c r="W36" s="9">
        <f>F36/$C36*100</f>
        <v>14.66693202518301</v>
      </c>
      <c r="X36" s="9">
        <f>G36/$C36*100</f>
        <v>23.73689267131401</v>
      </c>
      <c r="Y36" s="9">
        <f>H36/$C36*100</f>
        <v>22.853978372302603</v>
      </c>
      <c r="Z36" s="9">
        <f>I36/$C36*100</f>
        <v>13.069092778724869</v>
      </c>
      <c r="AA36" s="9">
        <f>J36/$C36*100</f>
        <v>1.4769505064141553</v>
      </c>
      <c r="AB36" s="9">
        <f>L36/$K36*100</f>
        <v>5.3795179505797677</v>
      </c>
      <c r="AC36" s="9">
        <f>M36/$K36*100</f>
        <v>4.2539459967014794</v>
      </c>
      <c r="AD36" s="9">
        <f>N36/$K36*100</f>
        <v>2.471327203826637</v>
      </c>
      <c r="AE36" s="9">
        <f>O36/$K36*100</f>
        <v>9.3395183120186527</v>
      </c>
      <c r="AF36" s="9">
        <f>P36/$K36*100</f>
        <v>13.646891650990955</v>
      </c>
      <c r="AG36" s="9">
        <f>Q36/$K36*100</f>
        <v>14.45089007622553</v>
      </c>
      <c r="AH36" s="9">
        <f>R36/$K36*100</f>
        <v>37.651614534836433</v>
      </c>
      <c r="AI36" s="9">
        <f>S36/$K36*100</f>
        <v>12.806294274820418</v>
      </c>
    </row>
    <row r="37" spans="1:35" x14ac:dyDescent="0.25">
      <c r="A37" t="s">
        <v>53</v>
      </c>
      <c r="B37" t="s">
        <v>90</v>
      </c>
      <c r="C37" s="1">
        <v>17256</v>
      </c>
      <c r="D37" s="1">
        <v>2730.6979305510199</v>
      </c>
      <c r="E37" s="1">
        <v>2607.4080620849199</v>
      </c>
      <c r="F37" s="1">
        <v>2778.7333912578802</v>
      </c>
      <c r="G37" s="1">
        <v>3757.2194087651101</v>
      </c>
      <c r="H37" s="1">
        <v>3431.2077392259298</v>
      </c>
      <c r="I37" s="1">
        <v>1700.41816331683</v>
      </c>
      <c r="J37" s="1">
        <v>250.31530479832901</v>
      </c>
      <c r="K37" s="1">
        <v>14539.8194919097</v>
      </c>
      <c r="L37" s="1">
        <v>75.845532651375606</v>
      </c>
      <c r="M37" s="1">
        <v>583.16812094063198</v>
      </c>
      <c r="N37" s="1">
        <v>651.62455557639896</v>
      </c>
      <c r="O37" s="1">
        <v>1601.6892795327899</v>
      </c>
      <c r="P37" s="1">
        <v>2202.9220887219699</v>
      </c>
      <c r="Q37" s="1">
        <v>2395.3750717461799</v>
      </c>
      <c r="R37" s="1">
        <v>4778.5642231870797</v>
      </c>
      <c r="S37" s="1">
        <v>2250.6306195532802</v>
      </c>
      <c r="T37" s="1">
        <v>7</v>
      </c>
      <c r="U37" s="9">
        <f>D37/$C37*100</f>
        <v>15.824628712048099</v>
      </c>
      <c r="V37" s="9">
        <f>E37/$C37*100</f>
        <v>15.110153350051691</v>
      </c>
      <c r="W37" s="9">
        <f>F37/$C37*100</f>
        <v>16.102998326714651</v>
      </c>
      <c r="X37" s="9">
        <f>G37/$C37*100</f>
        <v>21.773408720242873</v>
      </c>
      <c r="Y37" s="9">
        <f>H37/$C37*100</f>
        <v>19.88414313413265</v>
      </c>
      <c r="Z37" s="9">
        <f>I37/$C37*100</f>
        <v>9.8540690966436593</v>
      </c>
      <c r="AA37" s="9">
        <f>J37/$C37*100</f>
        <v>1.4505986601664871</v>
      </c>
      <c r="AB37" s="9">
        <f>L37/$K37*100</f>
        <v>0.52164012554335948</v>
      </c>
      <c r="AC37" s="9">
        <f>M37/$K37*100</f>
        <v>4.0108346686499141</v>
      </c>
      <c r="AD37" s="9">
        <f>N37/$K37*100</f>
        <v>4.4816550572651765</v>
      </c>
      <c r="AE37" s="9">
        <f>O37/$K37*100</f>
        <v>11.015881458666028</v>
      </c>
      <c r="AF37" s="9">
        <f>P37/$K37*100</f>
        <v>15.15095899194435</v>
      </c>
      <c r="AG37" s="9">
        <f>Q37/$K37*100</f>
        <v>16.474586036498067</v>
      </c>
      <c r="AH37" s="9">
        <f>R37/$K37*100</f>
        <v>32.865361401810979</v>
      </c>
      <c r="AI37" s="9">
        <f>S37/$K37*100</f>
        <v>15.479082259622166</v>
      </c>
    </row>
    <row r="38" spans="1:35" x14ac:dyDescent="0.25">
      <c r="A38" t="s">
        <v>54</v>
      </c>
      <c r="B38" t="s">
        <v>91</v>
      </c>
      <c r="C38" s="1">
        <v>11839</v>
      </c>
      <c r="D38" s="1">
        <v>2371.7239216677699</v>
      </c>
      <c r="E38" s="1">
        <v>1574.3128751595</v>
      </c>
      <c r="F38" s="1">
        <v>2487.7543076246402</v>
      </c>
      <c r="G38" s="1">
        <v>2520.2489985931802</v>
      </c>
      <c r="H38" s="1">
        <v>1919.49034836346</v>
      </c>
      <c r="I38" s="1">
        <v>859.33032348709003</v>
      </c>
      <c r="J38" s="1">
        <v>106.139225104372</v>
      </c>
      <c r="K38" s="1">
        <v>9544.1802105914303</v>
      </c>
      <c r="L38" s="1">
        <v>85.698417468808202</v>
      </c>
      <c r="M38" s="1">
        <v>378.31965924666298</v>
      </c>
      <c r="N38" s="1">
        <v>829.46224185511198</v>
      </c>
      <c r="O38" s="1">
        <v>1651.48889397938</v>
      </c>
      <c r="P38" s="1">
        <v>1645.2802857024401</v>
      </c>
      <c r="Q38" s="1">
        <v>1243.2155193931201</v>
      </c>
      <c r="R38" s="1">
        <v>2545.3190795452902</v>
      </c>
      <c r="S38" s="1">
        <v>1165.3961134006199</v>
      </c>
      <c r="T38" s="1">
        <v>11</v>
      </c>
      <c r="U38" s="9">
        <f>D38/$C38*100</f>
        <v>20.033144029628939</v>
      </c>
      <c r="V38" s="9">
        <f>E38/$C38*100</f>
        <v>13.297684560853956</v>
      </c>
      <c r="W38" s="9">
        <f>F38/$C38*100</f>
        <v>21.013213173618045</v>
      </c>
      <c r="X38" s="9">
        <f>G38/$C38*100</f>
        <v>21.28768475879027</v>
      </c>
      <c r="Y38" s="9">
        <f>H38/$C38*100</f>
        <v>16.213281090999747</v>
      </c>
      <c r="Z38" s="9">
        <f>I38/$C38*100</f>
        <v>7.2584705083798466</v>
      </c>
      <c r="AA38" s="9">
        <f>J38/$C38*100</f>
        <v>0.89652187772930148</v>
      </c>
      <c r="AB38" s="9">
        <f>L38/$K38*100</f>
        <v>0.89791281784166643</v>
      </c>
      <c r="AC38" s="9">
        <f>M38/$K38*100</f>
        <v>3.9638779957950878</v>
      </c>
      <c r="AD38" s="9">
        <f>N38/$K38*100</f>
        <v>8.6907646707533424</v>
      </c>
      <c r="AE38" s="9">
        <f>O38/$K38*100</f>
        <v>17.30362228645556</v>
      </c>
      <c r="AF38" s="9">
        <f>P38/$K38*100</f>
        <v>17.238571039099082</v>
      </c>
      <c r="AG38" s="9">
        <f>Q38/$K38*100</f>
        <v>13.025901564740897</v>
      </c>
      <c r="AH38" s="9">
        <f>R38/$K38*100</f>
        <v>26.668807832449371</v>
      </c>
      <c r="AI38" s="9">
        <f>S38/$K38*100</f>
        <v>12.210541792865026</v>
      </c>
    </row>
  </sheetData>
  <sortState ref="A2:AI38">
    <sortCondition ref="A2:A38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2020-07-30T07:38:26Z</dcterms:created>
  <dcterms:modified xsi:type="dcterms:W3CDTF">2020-08-27T09:22:33Z</dcterms:modified>
</cp:coreProperties>
</file>