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63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5" i="1" l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</calcChain>
</file>

<file path=xl/sharedStrings.xml><?xml version="1.0" encoding="utf-8"?>
<sst xmlns="http://schemas.openxmlformats.org/spreadsheetml/2006/main" count="45" uniqueCount="45">
  <si>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</si>
  <si>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</si>
  <si>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</si>
  <si>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</si>
  <si>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</si>
  <si>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</si>
  <si>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</si>
  <si>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</si>
  <si>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</si>
  <si>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</si>
  <si>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</si>
  <si>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</si>
  <si>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</si>
  <si>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</si>
  <si>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</si>
  <si>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</si>
  <si>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</si>
  <si>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</si>
  <si>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0060</t>
  </si>
  <si>
    <t>8309</t>
  </si>
  <si>
    <t>8310</t>
  </si>
  <si>
    <t>8311</t>
  </si>
  <si>
    <t>8312</t>
  </si>
  <si>
    <t>Saint-Étienne</t>
  </si>
  <si>
    <t>Ambert</t>
  </si>
  <si>
    <t>Clermont-Ferrand</t>
  </si>
  <si>
    <t>Issoire</t>
  </si>
  <si>
    <t>Thiers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</si>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</sst>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44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28</v>
      </c>
      <c r="U1" s="6" t="s">
        <v>29</v>
      </c>
      <c r="V1" s="6" t="s">
        <v>30</v>
      </c>
      <c r="W1" s="6" t="s">
        <v>31</v>
      </c>
      <c r="X1" s="6" t="s">
        <v>32</v>
      </c>
      <c r="Y1" s="6" t="s">
        <v>33</v>
      </c>
      <c r="Z1" s="6" t="s">
        <v>34</v>
      </c>
      <c r="AA1" s="6" t="s">
        <v>35</v>
      </c>
      <c r="AB1" s="7" t="s">
        <v>36</v>
      </c>
      <c r="AC1" s="7" t="s">
        <v>37</v>
      </c>
      <c r="AD1" s="7" t="s">
        <v>38</v>
      </c>
      <c r="AE1" s="7" t="s">
        <v>39</v>
      </c>
      <c r="AF1" s="7" t="s">
        <v>40</v>
      </c>
      <c r="AG1" s="7" t="s">
        <v>41</v>
      </c>
      <c r="AH1" s="7" t="s">
        <v>42</v>
      </c>
      <c r="AI1" s="7" t="s">
        <v>43</v>
      </c>
    </row>
    <row r="2" spans="1:35" x14ac:dyDescent="0.25">
      <c r="A2" t="s">
        <v>18</v>
      </c>
      <c r="B2" t="s">
        <v>23</v>
      </c>
      <c r="C2" s="1">
        <v>2740</v>
      </c>
      <c r="D2" s="1">
        <v>335.83993968573299</v>
      </c>
      <c r="E2" s="1">
        <v>256.83333971961298</v>
      </c>
      <c r="F2" s="1">
        <v>374.00256263907198</v>
      </c>
      <c r="G2" s="1">
        <v>575.181865555993</v>
      </c>
      <c r="H2" s="1">
        <v>756.14310657394606</v>
      </c>
      <c r="I2" s="1">
        <v>384.05650494411799</v>
      </c>
      <c r="J2" s="1">
        <v>57.942680881525298</v>
      </c>
      <c r="K2" s="1">
        <v>2364.1833743657999</v>
      </c>
      <c r="L2" s="1">
        <v>134.15235934682099</v>
      </c>
      <c r="M2" s="1">
        <v>84.737734137548799</v>
      </c>
      <c r="N2" s="1">
        <v>59.455925776408598</v>
      </c>
      <c r="O2" s="1">
        <v>283.10682693854801</v>
      </c>
      <c r="P2" s="1">
        <v>362.47070731039798</v>
      </c>
      <c r="Q2" s="1">
        <v>163.13779148070199</v>
      </c>
      <c r="R2" s="1">
        <v>1077.9355712947399</v>
      </c>
      <c r="S2" s="1">
        <v>199.18645808063201</v>
      </c>
      <c r="T2" s="1">
        <v>8</v>
      </c>
      <c r="U2" s="9">
        <f>D2/$C2*100</f>
        <v>12.256932105318723</v>
      </c>
      <c r="V2" s="9">
        <f>E2/$C2*100</f>
        <v>9.3734795518106928</v>
      </c>
      <c r="W2" s="9">
        <f>F2/$C2*100</f>
        <v>13.649728563469779</v>
      </c>
      <c r="X2" s="9">
        <f>G2/$C2*100</f>
        <v>20.992038888904855</v>
      </c>
      <c r="Y2" s="9">
        <f>H2/$C2*100</f>
        <v>27.596463743574674</v>
      </c>
      <c r="Z2" s="9">
        <f>I2/$C2*100</f>
        <v>14.016660764383868</v>
      </c>
      <c r="AA2" s="9">
        <f>J2/$C2*100</f>
        <v>2.1146963825374199</v>
      </c>
      <c r="AB2" s="9">
        <f>L2/$K2*100</f>
        <v>5.6743635371688468</v>
      </c>
      <c r="AC2" s="9">
        <f>M2/$K2*100</f>
        <v>3.5842284932859734</v>
      </c>
      <c r="AD2" s="9">
        <f>N2/$K2*100</f>
        <v>2.514861005329498</v>
      </c>
      <c r="AE2" s="9">
        <f>O2/$K2*100</f>
        <v>11.974825219067128</v>
      </c>
      <c r="AF2" s="9">
        <f>P2/$K2*100</f>
        <v>15.331750964860413</v>
      </c>
      <c r="AG2" s="9">
        <f>Q2/$K2*100</f>
        <v>6.9003865457121849</v>
      </c>
      <c r="AH2" s="9">
        <f>R2/$K2*100</f>
        <v>45.594414671150446</v>
      </c>
      <c r="AI2" s="9">
        <f>S2/$K2*100</f>
        <v>8.4251695634254435</v>
      </c>
    </row>
    <row r="3" spans="1:35" x14ac:dyDescent="0.25">
      <c r="A3" t="s">
        <v>19</v>
      </c>
      <c r="B3" t="s">
        <v>24</v>
      </c>
      <c r="C3" s="1">
        <v>20353</v>
      </c>
      <c r="D3" s="1">
        <v>2831.70096217318</v>
      </c>
      <c r="E3" s="1">
        <v>2407.0062258295502</v>
      </c>
      <c r="F3" s="1">
        <v>3092.9446791015598</v>
      </c>
      <c r="G3" s="1">
        <v>4646.1285990262104</v>
      </c>
      <c r="H3" s="1">
        <v>4532.3353208075196</v>
      </c>
      <c r="I3" s="1">
        <v>2457.19621901869</v>
      </c>
      <c r="J3" s="1">
        <v>385.68799404328502</v>
      </c>
      <c r="K3" s="1">
        <v>17441.027747970002</v>
      </c>
      <c r="L3" s="1">
        <v>278.15989442463098</v>
      </c>
      <c r="M3" s="1">
        <v>883.04936947528802</v>
      </c>
      <c r="N3" s="1">
        <v>522.38902219531099</v>
      </c>
      <c r="O3" s="1">
        <v>1546.9807446124701</v>
      </c>
      <c r="P3" s="1">
        <v>2618.8493434727802</v>
      </c>
      <c r="Q3" s="1">
        <v>2695.8369170924998</v>
      </c>
      <c r="R3" s="1">
        <v>6635.1020222650704</v>
      </c>
      <c r="S3" s="1">
        <v>2260.6604344319198</v>
      </c>
      <c r="T3" s="1">
        <v>37</v>
      </c>
      <c r="U3" s="9">
        <f>D3/$C3*100</f>
        <v>13.912941395239914</v>
      </c>
      <c r="V3" s="9">
        <f>E3/$C3*100</f>
        <v>11.826296987321525</v>
      </c>
      <c r="W3" s="9">
        <f>F3/$C3*100</f>
        <v>15.19650508083113</v>
      </c>
      <c r="X3" s="9">
        <f>G3/$C3*100</f>
        <v>22.827733498875894</v>
      </c>
      <c r="Y3" s="9">
        <f>H3/$C3*100</f>
        <v>22.26863519288321</v>
      </c>
      <c r="Z3" s="9">
        <f>I3/$C3*100</f>
        <v>12.072894507044122</v>
      </c>
      <c r="AA3" s="9">
        <f>J3/$C3*100</f>
        <v>1.8949933378041812</v>
      </c>
      <c r="AB3" s="9">
        <f>L3/$K3*100</f>
        <v>1.5948595372024827</v>
      </c>
      <c r="AC3" s="9">
        <f>M3/$K3*100</f>
        <v>5.0630581077887911</v>
      </c>
      <c r="AD3" s="9">
        <f>N3/$K3*100</f>
        <v>2.9951733908347973</v>
      </c>
      <c r="AE3" s="9">
        <f>O3/$K3*100</f>
        <v>8.869779734124478</v>
      </c>
      <c r="AF3" s="9">
        <f>P3/$K3*100</f>
        <v>15.015453110425753</v>
      </c>
      <c r="AG3" s="9">
        <f>Q3/$K3*100</f>
        <v>15.456869606817028</v>
      </c>
      <c r="AH3" s="9">
        <f>R3/$K3*100</f>
        <v>38.0430678635744</v>
      </c>
      <c r="AI3" s="9">
        <f>S3/$K3*100</f>
        <v>12.961738649232085</v>
      </c>
    </row>
    <row r="4" spans="1:35" x14ac:dyDescent="0.25">
      <c r="A4" t="s">
        <v>20</v>
      </c>
      <c r="B4" t="s">
        <v>25</v>
      </c>
      <c r="C4" s="1">
        <v>536258</v>
      </c>
      <c r="D4" s="1">
        <v>88125.791384862503</v>
      </c>
      <c r="E4" s="1">
        <v>100700.367179986</v>
      </c>
      <c r="F4" s="1">
        <v>98291.660118210202</v>
      </c>
      <c r="G4" s="1">
        <v>105945.36874162</v>
      </c>
      <c r="H4" s="1">
        <v>91580.495892335806</v>
      </c>
      <c r="I4" s="1">
        <v>44763.493783431397</v>
      </c>
      <c r="J4" s="1">
        <v>6850.8228995543795</v>
      </c>
      <c r="K4" s="1">
        <v>448205.76974224101</v>
      </c>
      <c r="L4" s="1">
        <v>4369.5074268710396</v>
      </c>
      <c r="M4" s="1">
        <v>14719.183980333801</v>
      </c>
      <c r="N4" s="1">
        <v>41492.159994593101</v>
      </c>
      <c r="O4" s="1">
        <v>63959.733410657602</v>
      </c>
      <c r="P4" s="1">
        <v>70810.205036747604</v>
      </c>
      <c r="Q4" s="1">
        <v>51993.9877884132</v>
      </c>
      <c r="R4" s="1">
        <v>126095.299564634</v>
      </c>
      <c r="S4" s="1">
        <v>74765.692539990603</v>
      </c>
      <c r="T4" s="1">
        <v>300</v>
      </c>
      <c r="U4" s="9">
        <f>D4/$C4*100</f>
        <v>16.433468849856318</v>
      </c>
      <c r="V4" s="9">
        <f>E4/$C4*100</f>
        <v>18.778343107233088</v>
      </c>
      <c r="W4" s="9">
        <f>F4/$C4*100</f>
        <v>18.329173666073086</v>
      </c>
      <c r="X4" s="9">
        <f>G4/$C4*100</f>
        <v>19.75641738521756</v>
      </c>
      <c r="Y4" s="9">
        <f>H4/$C4*100</f>
        <v>17.077693179838029</v>
      </c>
      <c r="Z4" s="9">
        <f>I4/$C4*100</f>
        <v>8.3473801385585666</v>
      </c>
      <c r="AA4" s="9">
        <f>J4/$C4*100</f>
        <v>1.2775236732234072</v>
      </c>
      <c r="AB4" s="9">
        <f>L4/$K4*100</f>
        <v>0.97488870555680318</v>
      </c>
      <c r="AC4" s="9">
        <f>M4/$K4*100</f>
        <v>3.2840237618535495</v>
      </c>
      <c r="AD4" s="9">
        <f>N4/$K4*100</f>
        <v>9.2573908672471692</v>
      </c>
      <c r="AE4" s="9">
        <f>O4/$K4*100</f>
        <v>14.270171811362504</v>
      </c>
      <c r="AF4" s="9">
        <f>P4/$K4*100</f>
        <v>15.798592926965197</v>
      </c>
      <c r="AG4" s="9">
        <f>Q4/$K4*100</f>
        <v>11.600472661990599</v>
      </c>
      <c r="AH4" s="9">
        <f>R4/$K4*100</f>
        <v>28.133350366540405</v>
      </c>
      <c r="AI4" s="9">
        <f>S4/$K4*100</f>
        <v>16.681108898483764</v>
      </c>
    </row>
    <row r="5" spans="1:35" x14ac:dyDescent="0.25">
      <c r="A5" t="s">
        <v>21</v>
      </c>
      <c r="B5" t="s">
        <v>26</v>
      </c>
      <c r="C5" s="1">
        <v>48497</v>
      </c>
      <c r="D5" s="1">
        <v>8022.4033146460197</v>
      </c>
      <c r="E5" s="1">
        <v>6935.5123237728203</v>
      </c>
      <c r="F5" s="1">
        <v>8714.0938956497994</v>
      </c>
      <c r="G5" s="1">
        <v>10009.383609152101</v>
      </c>
      <c r="H5" s="1">
        <v>9222.0826005898598</v>
      </c>
      <c r="I5" s="1">
        <v>4954.3607627585498</v>
      </c>
      <c r="J5" s="1">
        <v>639.16349343084596</v>
      </c>
      <c r="K5" s="1">
        <v>40334.113099456299</v>
      </c>
      <c r="L5" s="1">
        <v>690.41124545285697</v>
      </c>
      <c r="M5" s="1">
        <v>1632.1099369388</v>
      </c>
      <c r="N5" s="1">
        <v>1887.6765346402899</v>
      </c>
      <c r="O5" s="1">
        <v>4698.0433960699202</v>
      </c>
      <c r="P5" s="1">
        <v>7096.1120848820201</v>
      </c>
      <c r="Q5" s="1">
        <v>6045.6124157937402</v>
      </c>
      <c r="R5" s="1">
        <v>13033.7224332487</v>
      </c>
      <c r="S5" s="1">
        <v>5250.4250524298805</v>
      </c>
      <c r="T5" s="1">
        <v>81</v>
      </c>
      <c r="U5" s="9">
        <f>D5/$C5*100</f>
        <v>16.542060982423695</v>
      </c>
      <c r="V5" s="9">
        <f>E5/$C5*100</f>
        <v>14.300910002212138</v>
      </c>
      <c r="W5" s="9">
        <f>F5/$C5*100</f>
        <v>17.96831535074293</v>
      </c>
      <c r="X5" s="9">
        <f>G5/$C5*100</f>
        <v>20.639180999138297</v>
      </c>
      <c r="Y5" s="9">
        <f>H5/$C5*100</f>
        <v>19.015779533970882</v>
      </c>
      <c r="Z5" s="9">
        <f>I5/$C5*100</f>
        <v>10.215808736125018</v>
      </c>
      <c r="AA5" s="9">
        <f>J5/$C5*100</f>
        <v>1.317944395387026</v>
      </c>
      <c r="AB5" s="9">
        <f>L5/$K5*100</f>
        <v>1.7117303255198231</v>
      </c>
      <c r="AC5" s="9">
        <f>M5/$K5*100</f>
        <v>4.0464753319710427</v>
      </c>
      <c r="AD5" s="9">
        <f>N5/$K5*100</f>
        <v>4.6800992747395647</v>
      </c>
      <c r="AE5" s="9">
        <f>O5/$K5*100</f>
        <v>11.647816290110145</v>
      </c>
      <c r="AF5" s="9">
        <f>P5/$K5*100</f>
        <v>17.593326193597832</v>
      </c>
      <c r="AG5" s="9">
        <f>Q5/$K5*100</f>
        <v>14.988831912298165</v>
      </c>
      <c r="AH5" s="9">
        <f>R5/$K5*100</f>
        <v>32.314389561783607</v>
      </c>
      <c r="AI5" s="9">
        <f>S5/$K5*100</f>
        <v>13.017331109979596</v>
      </c>
    </row>
    <row r="6" spans="1:35" x14ac:dyDescent="0.25">
      <c r="A6" t="s">
        <v>22</v>
      </c>
      <c r="B6" t="s">
        <v>27</v>
      </c>
      <c r="C6" s="1">
        <v>45894</v>
      </c>
      <c r="D6" s="1">
        <v>7370.5278704252196</v>
      </c>
      <c r="E6" s="1">
        <v>6181.4288507251904</v>
      </c>
      <c r="F6" s="1">
        <v>7677.0764942555197</v>
      </c>
      <c r="G6" s="1">
        <v>10129.2544925731</v>
      </c>
      <c r="H6" s="1">
        <v>9313.8693224739709</v>
      </c>
      <c r="I6" s="1">
        <v>4549.4695212542701</v>
      </c>
      <c r="J6" s="1">
        <v>672.37344829279698</v>
      </c>
      <c r="K6" s="1">
        <v>38436.015778286499</v>
      </c>
      <c r="L6" s="1">
        <v>432.62850173135502</v>
      </c>
      <c r="M6" s="1">
        <v>1647.0578800007199</v>
      </c>
      <c r="N6" s="1">
        <v>1765.0575979062</v>
      </c>
      <c r="O6" s="1">
        <v>4017.9327085771902</v>
      </c>
      <c r="P6" s="1">
        <v>5688.3002924289203</v>
      </c>
      <c r="Q6" s="1">
        <v>6512.9798798175198</v>
      </c>
      <c r="R6" s="1">
        <v>13028.176577489599</v>
      </c>
      <c r="S6" s="1">
        <v>5343.8823403349497</v>
      </c>
      <c r="T6" s="1">
        <v>38</v>
      </c>
      <c r="U6" s="9">
        <f>D6/$C6*100</f>
        <v>16.059894257256328</v>
      </c>
      <c r="V6" s="9">
        <f>E6/$C6*100</f>
        <v>13.468925896032577</v>
      </c>
      <c r="W6" s="9">
        <f>F6/$C6*100</f>
        <v>16.727843496438574</v>
      </c>
      <c r="X6" s="9">
        <f>G6/$C6*100</f>
        <v>22.070977671532443</v>
      </c>
      <c r="Y6" s="9">
        <f>H6/$C6*100</f>
        <v>20.294307147936486</v>
      </c>
      <c r="Z6" s="9">
        <f>I6/$C6*100</f>
        <v>9.9129941196109943</v>
      </c>
      <c r="AA6" s="9">
        <f>J6/$C6*100</f>
        <v>1.4650574111927419</v>
      </c>
      <c r="AB6" s="9">
        <f>L6/$K6*100</f>
        <v>1.1255810285512424</v>
      </c>
      <c r="AC6" s="9">
        <f>M6/$K6*100</f>
        <v>4.2851940989450465</v>
      </c>
      <c r="AD6" s="9">
        <f>N6/$K6*100</f>
        <v>4.5921970895415409</v>
      </c>
      <c r="AE6" s="9">
        <f>O6/$K6*100</f>
        <v>10.453561918993239</v>
      </c>
      <c r="AF6" s="9">
        <f>P6/$K6*100</f>
        <v>14.799401491666545</v>
      </c>
      <c r="AG6" s="9">
        <f>Q6/$K6*100</f>
        <v>16.94499221091711</v>
      </c>
      <c r="AH6" s="9">
        <f>R6/$K6*100</f>
        <v>33.895751975545693</v>
      </c>
      <c r="AI6" s="9">
        <f>S6/$K6*100</f>
        <v>13.903320185839469</v>
      </c>
    </row>
  </sheetData>
  <sortState ref="A2:AI6">
    <sortCondition ref="A2:A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2020-07-30T07:37:47Z</dcterms:created>
  <dcterms:modified xsi:type="dcterms:W3CDTF">2020-08-27T09:21:41Z</dcterms:modified>
</cp:coreProperties>
</file>