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3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<sst xmlns="http://schemas.openxmlformats.org/spreadsheetml/2006/main" count="63" uniqueCount="63">
  <si>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</si>
  <si>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</si>
  <si>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</si>
  <si>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</si>
  <si>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</si>
  <si>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</si>
  <si>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</si>
  <si>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</si>
  <si>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</si>
  <si>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</si>
  <si>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</si>
  <si>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</si>
  <si>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</si>
  <si>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</si>
  <si>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</si>
  <si>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</si>
  <si>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</si>
  <si>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</si>
  <si>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200067627</t>
  </si>
  <si>
    <t>200069169</t>
  </si>
  <si>
    <t>200069177</t>
  </si>
  <si>
    <t>200070407</t>
  </si>
  <si>
    <t>200070712</t>
  </si>
  <si>
    <t>200070753</t>
  </si>
  <si>
    <t>200070761</t>
  </si>
  <si>
    <t>200071199</t>
  </si>
  <si>
    <t>200071215</t>
  </si>
  <si>
    <t>200072080</t>
  </si>
  <si>
    <t>200072098</t>
  </si>
  <si>
    <t>246300701</t>
  </si>
  <si>
    <t>246300966</t>
  </si>
  <si>
    <t>246301097</t>
  </si>
  <si>
    <t>CC Billom Communauté</t>
  </si>
  <si>
    <t>CC Dômes Sancy Artense</t>
  </si>
  <si>
    <t>CC Mond'Arverne Communauté</t>
  </si>
  <si>
    <t>CA Pays d'Issoire</t>
  </si>
  <si>
    <t>CC Thiers Dore et Montagne</t>
  </si>
  <si>
    <t>CA Riom Limagne et Volcans</t>
  </si>
  <si>
    <t>CC Ambert Livradois Forez</t>
  </si>
  <si>
    <t>CC Plaine Limagne</t>
  </si>
  <si>
    <t>CC Chavanon Combrailles et Volcans</t>
  </si>
  <si>
    <t>CC du Pays de Saint-Éloy</t>
  </si>
  <si>
    <t>CC Combrailles Sioule et Morge</t>
  </si>
  <si>
    <t>Clermont Auvergne Métropole</t>
  </si>
  <si>
    <t>CC du Massif du Sancy</t>
  </si>
  <si>
    <t>CC Entre Dore et Allier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</si>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</sst>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46</v>
      </c>
      <c r="U1" s="6" t="s">
        <v>47</v>
      </c>
      <c r="V1" s="6" t="s">
        <v>48</v>
      </c>
      <c r="W1" s="6" t="s">
        <v>49</v>
      </c>
      <c r="X1" s="6" t="s">
        <v>50</v>
      </c>
      <c r="Y1" s="6" t="s">
        <v>51</v>
      </c>
      <c r="Z1" s="6" t="s">
        <v>52</v>
      </c>
      <c r="AA1" s="6" t="s">
        <v>53</v>
      </c>
      <c r="AB1" s="7" t="s">
        <v>54</v>
      </c>
      <c r="AC1" s="7" t="s">
        <v>55</v>
      </c>
      <c r="AD1" s="7" t="s">
        <v>56</v>
      </c>
      <c r="AE1" s="7" t="s">
        <v>57</v>
      </c>
      <c r="AF1" s="7" t="s">
        <v>58</v>
      </c>
      <c r="AG1" s="7" t="s">
        <v>59</v>
      </c>
      <c r="AH1" s="7" t="s">
        <v>60</v>
      </c>
      <c r="AI1" s="7" t="s">
        <v>61</v>
      </c>
    </row>
    <row r="2" spans="1:35" x14ac:dyDescent="0.25">
      <c r="A2" t="s">
        <v>18</v>
      </c>
      <c r="B2" t="s">
        <v>32</v>
      </c>
      <c r="C2" s="1">
        <v>25625</v>
      </c>
      <c r="D2" s="1">
        <v>4916.9795858204798</v>
      </c>
      <c r="E2" s="1">
        <v>3674.6421620660499</v>
      </c>
      <c r="F2" s="1">
        <v>5218.7875295497097</v>
      </c>
      <c r="G2" s="1">
        <v>5769.5220537576397</v>
      </c>
      <c r="H2" s="1">
        <v>3941.1848620515202</v>
      </c>
      <c r="I2" s="1">
        <v>1800.3146700940099</v>
      </c>
      <c r="J2" s="1">
        <v>303.56913666059802</v>
      </c>
      <c r="K2" s="1">
        <v>20770.3381196849</v>
      </c>
      <c r="L2" s="1">
        <v>246.057886365542</v>
      </c>
      <c r="M2" s="1">
        <v>869.49793072660498</v>
      </c>
      <c r="N2" s="1">
        <v>1714.73633827247</v>
      </c>
      <c r="O2" s="1">
        <v>3255.8724566331598</v>
      </c>
      <c r="P2" s="1">
        <v>3384.6629729251499</v>
      </c>
      <c r="Q2" s="1">
        <v>2905.7481799581601</v>
      </c>
      <c r="R2" s="1">
        <v>5454.0886623397801</v>
      </c>
      <c r="S2" s="1">
        <v>2939.67369246406</v>
      </c>
      <c r="T2" s="1">
        <v>25</v>
      </c>
      <c r="U2" s="9">
        <f>D2/$C2*100</f>
        <v>19.18821301783602</v>
      </c>
      <c r="V2" s="9">
        <f>E2/$C2*100</f>
        <v>14.340066973916294</v>
      </c>
      <c r="W2" s="9">
        <f>F2/$C2*100</f>
        <v>20.366000115315941</v>
      </c>
      <c r="X2" s="9">
        <f>G2/$C2*100</f>
        <v>22.515208014663958</v>
      </c>
      <c r="Y2" s="9">
        <f>H2/$C2*100</f>
        <v>15.380233608005934</v>
      </c>
      <c r="Z2" s="9">
        <f>I2/$C2*100</f>
        <v>7.0256182247571113</v>
      </c>
      <c r="AA2" s="9">
        <f>J2/$C2*100</f>
        <v>1.1846600455047727</v>
      </c>
      <c r="AB2" s="9">
        <f>L2/$K2*100</f>
        <v>1.1846599942075227</v>
      </c>
      <c r="AC2" s="9">
        <f>M2/$K2*100</f>
        <v>4.1862483206402219</v>
      </c>
      <c r="AD2" s="9">
        <f>N2/$K2*100</f>
        <v>8.255697757020835</v>
      </c>
      <c r="AE2" s="9">
        <f>O2/$K2*100</f>
        <v>15.675587166043464</v>
      </c>
      <c r="AF2" s="9">
        <f>P2/$K2*100</f>
        <v>16.295656591730523</v>
      </c>
      <c r="AG2" s="9">
        <f>Q2/$K2*100</f>
        <v>13.989893487599335</v>
      </c>
      <c r="AH2" s="9">
        <f>R2/$K2*100</f>
        <v>26.259026843528932</v>
      </c>
      <c r="AI2" s="9">
        <f>S2/$K2*100</f>
        <v>14.153229839229295</v>
      </c>
    </row>
    <row r="3" spans="1:35" x14ac:dyDescent="0.25">
      <c r="A3" t="s">
        <v>19</v>
      </c>
      <c r="B3" t="s">
        <v>33</v>
      </c>
      <c r="C3" s="1">
        <v>12557</v>
      </c>
      <c r="D3" s="1">
        <v>2081.98412037341</v>
      </c>
      <c r="E3" s="1">
        <v>1574.35994451337</v>
      </c>
      <c r="F3" s="1">
        <v>2263.3338252751901</v>
      </c>
      <c r="G3" s="1">
        <v>2781.38346548956</v>
      </c>
      <c r="H3" s="1">
        <v>2402.5347744048699</v>
      </c>
      <c r="I3" s="1">
        <v>1288.13856851742</v>
      </c>
      <c r="J3" s="1">
        <v>165.265301426185</v>
      </c>
      <c r="K3" s="1">
        <v>10452.850344394201</v>
      </c>
      <c r="L3" s="1">
        <v>799.41000602303495</v>
      </c>
      <c r="M3" s="1">
        <v>468.36574407566098</v>
      </c>
      <c r="N3" s="1">
        <v>551.55084721123603</v>
      </c>
      <c r="O3" s="1">
        <v>1294.6761848220899</v>
      </c>
      <c r="P3" s="1">
        <v>1580.5724630105999</v>
      </c>
      <c r="Q3" s="1">
        <v>1355.8000952904399</v>
      </c>
      <c r="R3" s="1">
        <v>3281.8017150251599</v>
      </c>
      <c r="S3" s="1">
        <v>1120.6732889360101</v>
      </c>
      <c r="T3" s="1">
        <v>27</v>
      </c>
      <c r="U3" s="9">
        <f>D3/$C3*100</f>
        <v>16.580266945714818</v>
      </c>
      <c r="V3" s="9">
        <f>E3/$C3*100</f>
        <v>12.537707609408058</v>
      </c>
      <c r="W3" s="9">
        <f>F3/$C3*100</f>
        <v>18.024478978061559</v>
      </c>
      <c r="X3" s="9">
        <f>G3/$C3*100</f>
        <v>22.150063434654456</v>
      </c>
      <c r="Y3" s="9">
        <f>H3/$C3*100</f>
        <v>19.13303157127395</v>
      </c>
      <c r="Z3" s="9">
        <f>I3/$C3*100</f>
        <v>10.258330560782193</v>
      </c>
      <c r="AA3" s="9">
        <f>J3/$C3*100</f>
        <v>1.3161209001050012</v>
      </c>
      <c r="AB3" s="9">
        <f>L3/$K3*100</f>
        <v>7.6477705093305346</v>
      </c>
      <c r="AC3" s="9">
        <f>M3/$K3*100</f>
        <v>4.4807466733400876</v>
      </c>
      <c r="AD3" s="9">
        <f>N3/$K3*100</f>
        <v>5.2765593023823341</v>
      </c>
      <c r="AE3" s="9">
        <f>O3/$K3*100</f>
        <v>12.385867415737151</v>
      </c>
      <c r="AF3" s="9">
        <f>P3/$K3*100</f>
        <v>15.120970940316306</v>
      </c>
      <c r="AG3" s="9">
        <f>Q3/$K3*100</f>
        <v>12.970625720452864</v>
      </c>
      <c r="AH3" s="9">
        <f>R3/$K3*100</f>
        <v>31.396237455797593</v>
      </c>
      <c r="AI3" s="9">
        <f>S3/$K3*100</f>
        <v>10.721221982643424</v>
      </c>
    </row>
    <row r="4" spans="1:35" x14ac:dyDescent="0.25">
      <c r="A4" t="s">
        <v>20</v>
      </c>
      <c r="B4" t="s">
        <v>34</v>
      </c>
      <c r="C4" s="1">
        <v>40252</v>
      </c>
      <c r="D4" s="1">
        <v>7476.2326588140504</v>
      </c>
      <c r="E4" s="1">
        <v>5193.3564721858102</v>
      </c>
      <c r="F4" s="1">
        <v>7935.5264954659597</v>
      </c>
      <c r="G4" s="1">
        <v>9120.5039090705104</v>
      </c>
      <c r="H4" s="1">
        <v>7369.5073385421101</v>
      </c>
      <c r="I4" s="1">
        <v>2783.7765320436301</v>
      </c>
      <c r="J4" s="1">
        <v>373.09659387793698</v>
      </c>
      <c r="K4" s="1">
        <v>32802.734683374299</v>
      </c>
      <c r="L4" s="1">
        <v>252.257751320268</v>
      </c>
      <c r="M4" s="1">
        <v>1328.1835095000899</v>
      </c>
      <c r="N4" s="1">
        <v>3546.5544962818099</v>
      </c>
      <c r="O4" s="1">
        <v>5470.6562528376598</v>
      </c>
      <c r="P4" s="1">
        <v>5340.3270816878603</v>
      </c>
      <c r="Q4" s="1">
        <v>3608.1718547487899</v>
      </c>
      <c r="R4" s="1">
        <v>9340.1805399951099</v>
      </c>
      <c r="S4" s="1">
        <v>3916.4031970026499</v>
      </c>
      <c r="T4" s="1">
        <v>27</v>
      </c>
      <c r="U4" s="9">
        <f>D4/$C4*100</f>
        <v>18.573568167579378</v>
      </c>
      <c r="V4" s="9">
        <f>E4/$C4*100</f>
        <v>12.902107900690178</v>
      </c>
      <c r="W4" s="9">
        <f>F4/$C4*100</f>
        <v>19.714614169397692</v>
      </c>
      <c r="X4" s="9">
        <f>G4/$C4*100</f>
        <v>22.658511152416054</v>
      </c>
      <c r="Y4" s="9">
        <f>H4/$C4*100</f>
        <v>18.30842526717209</v>
      </c>
      <c r="Z4" s="9">
        <f>I4/$C4*100</f>
        <v>6.9158713406628989</v>
      </c>
      <c r="AA4" s="9">
        <f>J4/$C4*100</f>
        <v>0.92690200208172757</v>
      </c>
      <c r="AB4" s="9">
        <f>L4/$K4*100</f>
        <v>0.76901439393747262</v>
      </c>
      <c r="AC4" s="9">
        <f>M4/$K4*100</f>
        <v>4.049002384466637</v>
      </c>
      <c r="AD4" s="9">
        <f>N4/$K4*100</f>
        <v>10.811764721797239</v>
      </c>
      <c r="AE4" s="9">
        <f>O4/$K4*100</f>
        <v>16.677439566068866</v>
      </c>
      <c r="AF4" s="9">
        <f>P4/$K4*100</f>
        <v>16.280127657754541</v>
      </c>
      <c r="AG4" s="9">
        <f>Q4/$K4*100</f>
        <v>10.999606860758325</v>
      </c>
      <c r="AH4" s="9">
        <f>R4/$K4*100</f>
        <v>28.473786195420704</v>
      </c>
      <c r="AI4" s="9">
        <f>S4/$K4*100</f>
        <v>11.939258219796031</v>
      </c>
    </row>
    <row r="5" spans="1:35" x14ac:dyDescent="0.25">
      <c r="A5" t="s">
        <v>21</v>
      </c>
      <c r="B5" t="s">
        <v>35</v>
      </c>
      <c r="C5" s="1">
        <v>56082</v>
      </c>
      <c r="D5" s="1">
        <v>9673.7056247914497</v>
      </c>
      <c r="E5" s="1">
        <v>8090.0374655334099</v>
      </c>
      <c r="F5" s="1">
        <v>10577.382058720401</v>
      </c>
      <c r="G5" s="1">
        <v>11597.464183251201</v>
      </c>
      <c r="H5" s="1">
        <v>10184.156214307501</v>
      </c>
      <c r="I5" s="1">
        <v>5293.5976476339001</v>
      </c>
      <c r="J5" s="1">
        <v>665.65680576213299</v>
      </c>
      <c r="K5" s="1">
        <v>46289.0953779345</v>
      </c>
      <c r="L5" s="1">
        <v>708.77893617112102</v>
      </c>
      <c r="M5" s="1">
        <v>1882.9015694943901</v>
      </c>
      <c r="N5" s="1">
        <v>2408.25356168689</v>
      </c>
      <c r="O5" s="1">
        <v>5958.7344114650596</v>
      </c>
      <c r="P5" s="1">
        <v>8191.4853347272601</v>
      </c>
      <c r="Q5" s="1">
        <v>6926.5199843076798</v>
      </c>
      <c r="R5" s="1">
        <v>14229.275640870301</v>
      </c>
      <c r="S5" s="1">
        <v>5983.1459392117804</v>
      </c>
      <c r="T5" s="1">
        <v>88</v>
      </c>
      <c r="U5" s="9">
        <f>D5/$C5*100</f>
        <v>17.249216548609979</v>
      </c>
      <c r="V5" s="9">
        <f>E5/$C5*100</f>
        <v>14.425372607134927</v>
      </c>
      <c r="W5" s="9">
        <f>F5/$C5*100</f>
        <v>18.860564991834103</v>
      </c>
      <c r="X5" s="9">
        <f>G5/$C5*100</f>
        <v>20.679476807623125</v>
      </c>
      <c r="Y5" s="9">
        <f>H5/$C5*100</f>
        <v>18.159402685901895</v>
      </c>
      <c r="Z5" s="9">
        <f>I5/$C5*100</f>
        <v>9.4390315032165404</v>
      </c>
      <c r="AA5" s="9">
        <f>J5/$C5*100</f>
        <v>1.1869348556794213</v>
      </c>
      <c r="AB5" s="9">
        <f>L5/$K5*100</f>
        <v>1.5312006648308536</v>
      </c>
      <c r="AC5" s="9">
        <f>M5/$K5*100</f>
        <v>4.0677000795136484</v>
      </c>
      <c r="AD5" s="9">
        <f>N5/$K5*100</f>
        <v>5.2026369105387138</v>
      </c>
      <c r="AE5" s="9">
        <f>O5/$K5*100</f>
        <v>12.872868572639081</v>
      </c>
      <c r="AF5" s="9">
        <f>P5/$K5*100</f>
        <v>17.696360812080268</v>
      </c>
      <c r="AG5" s="9">
        <f>Q5/$K5*100</f>
        <v>14.963610603653049</v>
      </c>
      <c r="AH5" s="9">
        <f>R5/$K5*100</f>
        <v>30.740016681452019</v>
      </c>
      <c r="AI5" s="9">
        <f>S5/$K5*100</f>
        <v>12.925605675292328</v>
      </c>
    </row>
    <row r="6" spans="1:35" x14ac:dyDescent="0.25">
      <c r="A6" t="s">
        <v>22</v>
      </c>
      <c r="B6" t="s">
        <v>36</v>
      </c>
      <c r="C6" s="1">
        <v>37425</v>
      </c>
      <c r="D6" s="1">
        <v>5904.8193507957503</v>
      </c>
      <c r="E6" s="1">
        <v>5132.3215082566703</v>
      </c>
      <c r="F6" s="1">
        <v>6118.31361304436</v>
      </c>
      <c r="G6" s="1">
        <v>8197.5320888922997</v>
      </c>
      <c r="H6" s="1">
        <v>7724.4244010795701</v>
      </c>
      <c r="I6" s="1">
        <v>3772.1632233967298</v>
      </c>
      <c r="J6" s="1">
        <v>575.42581453464004</v>
      </c>
      <c r="K6" s="1">
        <v>31470.680706757601</v>
      </c>
      <c r="L6" s="1">
        <v>357.44323657991202</v>
      </c>
      <c r="M6" s="1">
        <v>1358.83046010476</v>
      </c>
      <c r="N6" s="1">
        <v>1208.5920558543701</v>
      </c>
      <c r="O6" s="1">
        <v>3074.9295793695901</v>
      </c>
      <c r="P6" s="1">
        <v>4562.5946487869796</v>
      </c>
      <c r="Q6" s="1">
        <v>5451.3425422886603</v>
      </c>
      <c r="R6" s="1">
        <v>10948.4139716631</v>
      </c>
      <c r="S6" s="1">
        <v>4508.5342121101503</v>
      </c>
      <c r="T6" s="1">
        <v>30</v>
      </c>
      <c r="U6" s="9">
        <f>D6/$C6*100</f>
        <v>15.77774041628791</v>
      </c>
      <c r="V6" s="9">
        <f>E6/$C6*100</f>
        <v>13.713617924533523</v>
      </c>
      <c r="W6" s="9">
        <f>F6/$C6*100</f>
        <v>16.348199366851997</v>
      </c>
      <c r="X6" s="9">
        <f>G6/$C6*100</f>
        <v>21.903893357093654</v>
      </c>
      <c r="Y6" s="9">
        <f>H6/$C6*100</f>
        <v>20.639744558662844</v>
      </c>
      <c r="Z6" s="9">
        <f>I6/$C6*100</f>
        <v>10.079260449957863</v>
      </c>
      <c r="AA6" s="9">
        <f>J6/$C6*100</f>
        <v>1.5375439266122646</v>
      </c>
      <c r="AB6" s="9">
        <f>L6/$K6*100</f>
        <v>1.1357976012992923</v>
      </c>
      <c r="AC6" s="9">
        <f>M6/$K6*100</f>
        <v>4.3177663450189776</v>
      </c>
      <c r="AD6" s="9">
        <f>N6/$K6*100</f>
        <v>3.8403746875257543</v>
      </c>
      <c r="AE6" s="9">
        <f>O6/$K6*100</f>
        <v>9.7707755609789526</v>
      </c>
      <c r="AF6" s="9">
        <f>P6/$K6*100</f>
        <v>14.497921704652764</v>
      </c>
      <c r="AG6" s="9">
        <f>Q6/$K6*100</f>
        <v>17.321972133631387</v>
      </c>
      <c r="AH6" s="9">
        <f>R6/$K6*100</f>
        <v>34.789250584313486</v>
      </c>
      <c r="AI6" s="9">
        <f>S6/$K6*100</f>
        <v>14.326141382579141</v>
      </c>
    </row>
    <row r="7" spans="1:35" x14ac:dyDescent="0.25">
      <c r="A7" t="s">
        <v>23</v>
      </c>
      <c r="B7" t="s">
        <v>37</v>
      </c>
      <c r="C7" s="1">
        <v>67028</v>
      </c>
      <c r="D7" s="1">
        <v>12202.7111029843</v>
      </c>
      <c r="E7" s="1">
        <v>9981.5401334389007</v>
      </c>
      <c r="F7" s="1">
        <v>13108.953180529499</v>
      </c>
      <c r="G7" s="1">
        <v>14366.100347505</v>
      </c>
      <c r="H7" s="1">
        <v>11900.1776568078</v>
      </c>
      <c r="I7" s="1">
        <v>4798.3957878790598</v>
      </c>
      <c r="J7" s="1">
        <v>670.121790855418</v>
      </c>
      <c r="K7" s="1">
        <v>54700.712236314597</v>
      </c>
      <c r="L7" s="1">
        <v>280.462758793354</v>
      </c>
      <c r="M7" s="1">
        <v>1850.0929254785899</v>
      </c>
      <c r="N7" s="1">
        <v>5328.6978602108202</v>
      </c>
      <c r="O7" s="1">
        <v>8903.4795356566192</v>
      </c>
      <c r="P7" s="1">
        <v>8377.8051442445194</v>
      </c>
      <c r="Q7" s="1">
        <v>6791.5163639483599</v>
      </c>
      <c r="R7" s="1">
        <v>15348.438434126199</v>
      </c>
      <c r="S7" s="1">
        <v>7820.2192138560804</v>
      </c>
      <c r="T7" s="1">
        <v>31</v>
      </c>
      <c r="U7" s="9">
        <f>D7/$C7*100</f>
        <v>18.205393422128513</v>
      </c>
      <c r="V7" s="9">
        <f>E7/$C7*100</f>
        <v>14.891597740405354</v>
      </c>
      <c r="W7" s="9">
        <f>F7/$C7*100</f>
        <v>19.557428508279376</v>
      </c>
      <c r="X7" s="9">
        <f>G7/$C7*100</f>
        <v>21.432983749336099</v>
      </c>
      <c r="Y7" s="9">
        <f>H7/$C7*100</f>
        <v>17.754039590630484</v>
      </c>
      <c r="Z7" s="9">
        <f>I7/$C7*100</f>
        <v>7.158793023630512</v>
      </c>
      <c r="AA7" s="9">
        <f>J7/$C7*100</f>
        <v>0.99976396558963121</v>
      </c>
      <c r="AB7" s="9">
        <f>L7/$K7*100</f>
        <v>0.51272231626841769</v>
      </c>
      <c r="AC7" s="9">
        <f>M7/$K7*100</f>
        <v>3.3822099381191495</v>
      </c>
      <c r="AD7" s="9">
        <f>N7/$K7*100</f>
        <v>9.7415511468847296</v>
      </c>
      <c r="AE7" s="9">
        <f>O7/$K7*100</f>
        <v>16.27671591768744</v>
      </c>
      <c r="AF7" s="9">
        <f>P7/$K7*100</f>
        <v>15.315714918027481</v>
      </c>
      <c r="AG7" s="9">
        <f>Q7/$K7*100</f>
        <v>12.415773188853695</v>
      </c>
      <c r="AH7" s="9">
        <f>R7/$K7*100</f>
        <v>28.058937089920942</v>
      </c>
      <c r="AI7" s="9">
        <f>S7/$K7*100</f>
        <v>14.296375484238045</v>
      </c>
    </row>
    <row r="8" spans="1:35" x14ac:dyDescent="0.25">
      <c r="A8" t="s">
        <v>24</v>
      </c>
      <c r="B8" t="s">
        <v>38</v>
      </c>
      <c r="C8" s="1">
        <v>27583</v>
      </c>
      <c r="D8" s="1">
        <v>3783.5006771410499</v>
      </c>
      <c r="E8" s="1">
        <v>3125.4104262072801</v>
      </c>
      <c r="F8" s="1">
        <v>4140.2704897788599</v>
      </c>
      <c r="G8" s="1">
        <v>6316.8687760537796</v>
      </c>
      <c r="H8" s="1">
        <v>6326.0237125663998</v>
      </c>
      <c r="I8" s="1">
        <v>3365.3133163617299</v>
      </c>
      <c r="J8" s="1">
        <v>525.61260189089603</v>
      </c>
      <c r="K8" s="1">
        <v>23660.147635898498</v>
      </c>
      <c r="L8" s="1">
        <v>537.37274332977995</v>
      </c>
      <c r="M8" s="1">
        <v>1142.1034485877601</v>
      </c>
      <c r="N8" s="1">
        <v>726.55727141774196</v>
      </c>
      <c r="O8" s="1">
        <v>2119.2891771244799</v>
      </c>
      <c r="P8" s="1">
        <v>3529.1992551390899</v>
      </c>
      <c r="Q8" s="1">
        <v>3488.1032518796801</v>
      </c>
      <c r="R8" s="1">
        <v>9160.0529829870302</v>
      </c>
      <c r="S8" s="1">
        <v>2957.46950543292</v>
      </c>
      <c r="T8" s="1">
        <v>58</v>
      </c>
      <c r="U8" s="9">
        <f>D8/$C8*100</f>
        <v>13.716784530838016</v>
      </c>
      <c r="V8" s="9">
        <f>E8/$C8*100</f>
        <v>11.330930015615706</v>
      </c>
      <c r="W8" s="9">
        <f>F8/$C8*100</f>
        <v>15.010225464158575</v>
      </c>
      <c r="X8" s="9">
        <f>G8/$C8*100</f>
        <v>22.901311590667365</v>
      </c>
      <c r="Y8" s="9">
        <f>H8/$C8*100</f>
        <v>22.934502093921619</v>
      </c>
      <c r="Z8" s="9">
        <f>I8/$C8*100</f>
        <v>12.200679100756734</v>
      </c>
      <c r="AA8" s="9">
        <f>J8/$C8*100</f>
        <v>1.905567204041968</v>
      </c>
      <c r="AB8" s="9">
        <f>L8/$K8*100</f>
        <v>2.2712146669551969</v>
      </c>
      <c r="AC8" s="9">
        <f>M8/$K8*100</f>
        <v>4.8271188589495395</v>
      </c>
      <c r="AD8" s="9">
        <f>N8/$K8*100</f>
        <v>3.0708061614770679</v>
      </c>
      <c r="AE8" s="9">
        <f>O8/$K8*100</f>
        <v>8.9572102834598368</v>
      </c>
      <c r="AF8" s="9">
        <f>P8/$K8*100</f>
        <v>14.916218230964848</v>
      </c>
      <c r="AG8" s="9">
        <f>Q8/$K8*100</f>
        <v>14.742525302704937</v>
      </c>
      <c r="AH8" s="9">
        <f>R8/$K8*100</f>
        <v>38.715113379465507</v>
      </c>
      <c r="AI8" s="9">
        <f>S8/$K8*100</f>
        <v>12.499793116023005</v>
      </c>
    </row>
    <row r="9" spans="1:35" x14ac:dyDescent="0.25">
      <c r="A9" t="s">
        <v>25</v>
      </c>
      <c r="B9" t="s">
        <v>39</v>
      </c>
      <c r="C9" s="1">
        <v>21150</v>
      </c>
      <c r="D9" s="1">
        <v>4209.1873866714004</v>
      </c>
      <c r="E9" s="1">
        <v>2844.0861074161999</v>
      </c>
      <c r="F9" s="1">
        <v>4332.6073544532101</v>
      </c>
      <c r="G9" s="1">
        <v>4119.0429588204097</v>
      </c>
      <c r="H9" s="1">
        <v>3447.1456520851202</v>
      </c>
      <c r="I9" s="1">
        <v>1796.4026867960999</v>
      </c>
      <c r="J9" s="1">
        <v>401.52785375755599</v>
      </c>
      <c r="K9" s="1">
        <v>16929.669269196002</v>
      </c>
      <c r="L9" s="1">
        <v>357.03531503769102</v>
      </c>
      <c r="M9" s="1">
        <v>658.91724472925102</v>
      </c>
      <c r="N9" s="1">
        <v>773.45993368829397</v>
      </c>
      <c r="O9" s="1">
        <v>2257.97798514134</v>
      </c>
      <c r="P9" s="1">
        <v>2870.71766162208</v>
      </c>
      <c r="Q9" s="1">
        <v>2622.86377000328</v>
      </c>
      <c r="R9" s="1">
        <v>4993.8336108066997</v>
      </c>
      <c r="S9" s="1">
        <v>2394.86374816739</v>
      </c>
      <c r="T9" s="1">
        <v>25</v>
      </c>
      <c r="U9" s="9">
        <f>D9/$C9*100</f>
        <v>19.901595208848232</v>
      </c>
      <c r="V9" s="9">
        <f>E9/$C9*100</f>
        <v>13.447215637901655</v>
      </c>
      <c r="W9" s="9">
        <f>F9/$C9*100</f>
        <v>20.485141155807142</v>
      </c>
      <c r="X9" s="9">
        <f>G9/$C9*100</f>
        <v>19.475380419954654</v>
      </c>
      <c r="Y9" s="9">
        <f>H9/$C9*100</f>
        <v>16.298561002766526</v>
      </c>
      <c r="Z9" s="9">
        <f>I9/$C9*100</f>
        <v>8.493629724804256</v>
      </c>
      <c r="AA9" s="9">
        <f>J9/$C9*100</f>
        <v>1.8984768499175224</v>
      </c>
      <c r="AB9" s="9">
        <f>L9/$K9*100</f>
        <v>2.1089326044149401</v>
      </c>
      <c r="AC9" s="9">
        <f>M9/$K9*100</f>
        <v>3.8920857475235446</v>
      </c>
      <c r="AD9" s="9">
        <f>N9/$K9*100</f>
        <v>4.5686653495093701</v>
      </c>
      <c r="AE9" s="9">
        <f>O9/$K9*100</f>
        <v>13.337401630460633</v>
      </c>
      <c r="AF9" s="9">
        <f>P9/$K9*100</f>
        <v>16.956726182746106</v>
      </c>
      <c r="AG9" s="9">
        <f>Q9/$K9*100</f>
        <v>15.492705310998915</v>
      </c>
      <c r="AH9" s="9">
        <f>R9/$K9*100</f>
        <v>29.497526096939868</v>
      </c>
      <c r="AI9" s="9">
        <f>S9/$K9*100</f>
        <v>14.145957077406765</v>
      </c>
    </row>
    <row r="10" spans="1:35" x14ac:dyDescent="0.25">
      <c r="A10" t="s">
        <v>26</v>
      </c>
      <c r="B10" t="s">
        <v>40</v>
      </c>
      <c r="C10" s="1">
        <v>12742</v>
      </c>
      <c r="D10" s="1">
        <v>1822.4249804537801</v>
      </c>
      <c r="E10" s="1">
        <v>1458.9470943409499</v>
      </c>
      <c r="F10" s="1">
        <v>2099.82801310689</v>
      </c>
      <c r="G10" s="1">
        <v>2820.7910923691302</v>
      </c>
      <c r="H10" s="1">
        <v>2740.58097014944</v>
      </c>
      <c r="I10" s="1">
        <v>1544.0100833563699</v>
      </c>
      <c r="J10" s="1">
        <v>255.417766223445</v>
      </c>
      <c r="K10" s="1">
        <v>10893.1782216871</v>
      </c>
      <c r="L10" s="1">
        <v>805.27299247123005</v>
      </c>
      <c r="M10" s="1">
        <v>416.19702294906801</v>
      </c>
      <c r="N10" s="1">
        <v>355.78828035057199</v>
      </c>
      <c r="O10" s="1">
        <v>1041.65679901816</v>
      </c>
      <c r="P10" s="1">
        <v>1608.2193799942299</v>
      </c>
      <c r="Q10" s="1">
        <v>1390.1963891606599</v>
      </c>
      <c r="R10" s="1">
        <v>4191.6578792175897</v>
      </c>
      <c r="S10" s="1">
        <v>1084.1894785255399</v>
      </c>
      <c r="T10" s="1">
        <v>36</v>
      </c>
      <c r="U10" s="9">
        <f>D10/$C10*100</f>
        <v>14.302503378227751</v>
      </c>
      <c r="V10" s="9">
        <f>E10/$C10*100</f>
        <v>11.449906563655233</v>
      </c>
      <c r="W10" s="9">
        <f>F10/$C10*100</f>
        <v>16.479579446765737</v>
      </c>
      <c r="X10" s="9">
        <f>G10/$C10*100</f>
        <v>22.137742052810626</v>
      </c>
      <c r="Y10" s="9">
        <f>H10/$C10*100</f>
        <v>21.508248078397742</v>
      </c>
      <c r="Z10" s="9">
        <f>I10/$C10*100</f>
        <v>12.117486135272092</v>
      </c>
      <c r="AA10" s="9">
        <f>J10/$C10*100</f>
        <v>2.0045343448708604</v>
      </c>
      <c r="AB10" s="9">
        <f>L10/$K10*100</f>
        <v>7.3924521942367702</v>
      </c>
      <c r="AC10" s="9">
        <f>M10/$K10*100</f>
        <v>3.8207125090496201</v>
      </c>
      <c r="AD10" s="9">
        <f>N10/$K10*100</f>
        <v>3.2661567919841552</v>
      </c>
      <c r="AE10" s="9">
        <f>O10/$K10*100</f>
        <v>9.5624690776135264</v>
      </c>
      <c r="AF10" s="9">
        <f>P10/$K10*100</f>
        <v>14.763546021788617</v>
      </c>
      <c r="AG10" s="9">
        <f>Q10/$K10*100</f>
        <v>12.762082478306786</v>
      </c>
      <c r="AH10" s="9">
        <f>R10/$K10*100</f>
        <v>38.479659415398778</v>
      </c>
      <c r="AI10" s="9">
        <f>S10/$K10*100</f>
        <v>9.9529215116212821</v>
      </c>
    </row>
    <row r="11" spans="1:35" x14ac:dyDescent="0.25">
      <c r="A11" t="s">
        <v>27</v>
      </c>
      <c r="B11" t="s">
        <v>41</v>
      </c>
      <c r="C11" s="1">
        <v>15978</v>
      </c>
      <c r="D11" s="1">
        <v>2109.1093499263902</v>
      </c>
      <c r="E11" s="1">
        <v>1844.3307344209099</v>
      </c>
      <c r="F11" s="1">
        <v>2269.0365274488299</v>
      </c>
      <c r="G11" s="1">
        <v>3630.0679873505301</v>
      </c>
      <c r="H11" s="1">
        <v>3612.1870781885</v>
      </c>
      <c r="I11" s="1">
        <v>2198.2566008353901</v>
      </c>
      <c r="J11" s="1">
        <v>315.01172182945402</v>
      </c>
      <c r="K11" s="1">
        <v>13789.937651321199</v>
      </c>
      <c r="L11" s="1">
        <v>549.82636855207204</v>
      </c>
      <c r="M11" s="1">
        <v>580.48527215549302</v>
      </c>
      <c r="N11" s="1">
        <v>384.64716708378199</v>
      </c>
      <c r="O11" s="1">
        <v>1199.18324847807</v>
      </c>
      <c r="P11" s="1">
        <v>1811.94296085928</v>
      </c>
      <c r="Q11" s="1">
        <v>1846.16933430312</v>
      </c>
      <c r="R11" s="1">
        <v>5472.2327538059999</v>
      </c>
      <c r="S11" s="1">
        <v>1945.45054608341</v>
      </c>
      <c r="T11" s="1">
        <v>34</v>
      </c>
      <c r="U11" s="9">
        <f>D11/$C11*100</f>
        <v>13.200083551923832</v>
      </c>
      <c r="V11" s="9">
        <f>E11/$C11*100</f>
        <v>11.542938630747965</v>
      </c>
      <c r="W11" s="9">
        <f>F11/$C11*100</f>
        <v>14.20100467798742</v>
      </c>
      <c r="X11" s="9">
        <f>G11/$C11*100</f>
        <v>22.719163771126112</v>
      </c>
      <c r="Y11" s="9">
        <f>H11/$C11*100</f>
        <v>22.607254213221303</v>
      </c>
      <c r="Z11" s="9">
        <f>I11/$C11*100</f>
        <v>13.758021034143136</v>
      </c>
      <c r="AA11" s="9">
        <f>J11/$C11*100</f>
        <v>1.9715341208502566</v>
      </c>
      <c r="AB11" s="9">
        <f>L11/$K11*100</f>
        <v>3.9871563052309646</v>
      </c>
      <c r="AC11" s="9">
        <f>M11/$K11*100</f>
        <v>4.2094843851587491</v>
      </c>
      <c r="AD11" s="9">
        <f>N11/$K11*100</f>
        <v>2.7893321696558169</v>
      </c>
      <c r="AE11" s="9">
        <f>O11/$K11*100</f>
        <v>8.6960744769080058</v>
      </c>
      <c r="AF11" s="9">
        <f>P11/$K11*100</f>
        <v>13.139602271411862</v>
      </c>
      <c r="AG11" s="9">
        <f>Q11/$K11*100</f>
        <v>13.387800445393896</v>
      </c>
      <c r="AH11" s="9">
        <f>R11/$K11*100</f>
        <v>39.682795471390051</v>
      </c>
      <c r="AI11" s="9">
        <f>S11/$K11*100</f>
        <v>14.107754474850859</v>
      </c>
    </row>
    <row r="12" spans="1:35" x14ac:dyDescent="0.25">
      <c r="A12" t="s">
        <v>28</v>
      </c>
      <c r="B12" t="s">
        <v>42</v>
      </c>
      <c r="C12" s="1">
        <v>18945</v>
      </c>
      <c r="D12" s="1">
        <v>3573.39040133664</v>
      </c>
      <c r="E12" s="1">
        <v>2342.0133504938899</v>
      </c>
      <c r="F12" s="1">
        <v>3879.3209303270401</v>
      </c>
      <c r="G12" s="1">
        <v>4053.8833295025302</v>
      </c>
      <c r="H12" s="1">
        <v>3293.0677596758101</v>
      </c>
      <c r="I12" s="1">
        <v>1615.6204008536599</v>
      </c>
      <c r="J12" s="1">
        <v>187.70382781042301</v>
      </c>
      <c r="K12" s="1">
        <v>15313.251754323401</v>
      </c>
      <c r="L12" s="1">
        <v>229.31468635789901</v>
      </c>
      <c r="M12" s="1">
        <v>644.51597807681298</v>
      </c>
      <c r="N12" s="1">
        <v>1004.33497264851</v>
      </c>
      <c r="O12" s="1">
        <v>2327.48682050259</v>
      </c>
      <c r="P12" s="1">
        <v>2373.90147604924</v>
      </c>
      <c r="Q12" s="1">
        <v>2557.8717971075598</v>
      </c>
      <c r="R12" s="1">
        <v>4535.8400842827205</v>
      </c>
      <c r="S12" s="1">
        <v>1639.98593929812</v>
      </c>
      <c r="T12" s="1">
        <v>29</v>
      </c>
      <c r="U12" s="9">
        <f>D12/$C12*100</f>
        <v>18.861918191272842</v>
      </c>
      <c r="V12" s="9">
        <f>E12/$C12*100</f>
        <v>12.362171287906518</v>
      </c>
      <c r="W12" s="9">
        <f>F12/$C12*100</f>
        <v>20.476753393122408</v>
      </c>
      <c r="X12" s="9">
        <f>G12/$C12*100</f>
        <v>21.398170121417419</v>
      </c>
      <c r="Y12" s="9">
        <f>H12/$C12*100</f>
        <v>17.38225262431148</v>
      </c>
      <c r="Z12" s="9">
        <f>I12/$C12*100</f>
        <v>8.5279514428802319</v>
      </c>
      <c r="AA12" s="9">
        <f>J12/$C12*100</f>
        <v>0.99078293908906301</v>
      </c>
      <c r="AB12" s="9">
        <f>L12/$K12*100</f>
        <v>1.4974917805629131</v>
      </c>
      <c r="AC12" s="9">
        <f>M12/$K12*100</f>
        <v>4.2088773071653209</v>
      </c>
      <c r="AD12" s="9">
        <f>N12/$K12*100</f>
        <v>6.5586002813867106</v>
      </c>
      <c r="AE12" s="9">
        <f>O12/$K12*100</f>
        <v>15.199167739441553</v>
      </c>
      <c r="AF12" s="9">
        <f>P12/$K12*100</f>
        <v>15.502268976796616</v>
      </c>
      <c r="AG12" s="9">
        <f>Q12/$K12*100</f>
        <v>16.703648827463404</v>
      </c>
      <c r="AH12" s="9">
        <f>R12/$K12*100</f>
        <v>29.620358608694026</v>
      </c>
      <c r="AI12" s="9">
        <f>S12/$K12*100</f>
        <v>10.709586478489793</v>
      </c>
    </row>
    <row r="13" spans="1:35" x14ac:dyDescent="0.25">
      <c r="A13" t="s">
        <v>29</v>
      </c>
      <c r="B13" t="s">
        <v>43</v>
      </c>
      <c r="C13" s="1">
        <v>289817</v>
      </c>
      <c r="D13" s="1">
        <v>43996.357714838297</v>
      </c>
      <c r="E13" s="1">
        <v>67478.6131578973</v>
      </c>
      <c r="F13" s="1">
        <v>50868.541631962697</v>
      </c>
      <c r="G13" s="1">
        <v>52323.085752510902</v>
      </c>
      <c r="H13" s="1">
        <v>47350.632011619098</v>
      </c>
      <c r="I13" s="1">
        <v>24168.5879155603</v>
      </c>
      <c r="J13" s="1">
        <v>3631.18181561151</v>
      </c>
      <c r="K13" s="1">
        <v>245916.17023618901</v>
      </c>
      <c r="L13" s="1">
        <v>206.59355113241</v>
      </c>
      <c r="M13" s="1">
        <v>6351.3224409038603</v>
      </c>
      <c r="N13" s="1">
        <v>26268.331724343599</v>
      </c>
      <c r="O13" s="1">
        <v>34779.108879667903</v>
      </c>
      <c r="P13" s="1">
        <v>38867.750667568303</v>
      </c>
      <c r="Q13" s="1">
        <v>25173.118761841801</v>
      </c>
      <c r="R13" s="1">
        <v>65498.428444526697</v>
      </c>
      <c r="S13" s="1">
        <v>48771.515766205201</v>
      </c>
      <c r="T13" s="1">
        <v>21</v>
      </c>
      <c r="U13" s="9">
        <f>D13/$C13*100</f>
        <v>15.180737401476897</v>
      </c>
      <c r="V13" s="9">
        <f>E13/$C13*100</f>
        <v>23.283179785139346</v>
      </c>
      <c r="W13" s="9">
        <f>F13/$C13*100</f>
        <v>17.551952311963305</v>
      </c>
      <c r="X13" s="9">
        <f>G13/$C13*100</f>
        <v>18.053835955969078</v>
      </c>
      <c r="Y13" s="9">
        <f>H13/$C13*100</f>
        <v>16.338114055289751</v>
      </c>
      <c r="Z13" s="9">
        <f>I13/$C13*100</f>
        <v>8.3392581924318794</v>
      </c>
      <c r="AA13" s="9">
        <f>J13/$C13*100</f>
        <v>1.2529222977297776</v>
      </c>
      <c r="AB13" s="9">
        <f>L13/$K13*100</f>
        <v>8.4009746465223578E-2</v>
      </c>
      <c r="AC13" s="9">
        <f>M13/$K13*100</f>
        <v>2.5827185072066481</v>
      </c>
      <c r="AD13" s="9">
        <f>N13/$K13*100</f>
        <v>10.681823687769009</v>
      </c>
      <c r="AE13" s="9">
        <f>O13/$K13*100</f>
        <v>14.142668555005747</v>
      </c>
      <c r="AF13" s="9">
        <f>P13/$K13*100</f>
        <v>15.80528463428735</v>
      </c>
      <c r="AG13" s="9">
        <f>Q13/$K13*100</f>
        <v>10.236463400379243</v>
      </c>
      <c r="AH13" s="9">
        <f>R13/$K13*100</f>
        <v>26.634453676478063</v>
      </c>
      <c r="AI13" s="9">
        <f>S13/$K13*100</f>
        <v>19.83257779240903</v>
      </c>
    </row>
    <row r="14" spans="1:35" x14ac:dyDescent="0.25">
      <c r="A14" t="s">
        <v>30</v>
      </c>
      <c r="B14" t="s">
        <v>44</v>
      </c>
      <c r="C14" s="1">
        <v>9596</v>
      </c>
      <c r="D14" s="1">
        <v>1320.98494830814</v>
      </c>
      <c r="E14" s="1">
        <v>1154.6128934707799</v>
      </c>
      <c r="F14" s="1">
        <v>1473.08203604148</v>
      </c>
      <c r="G14" s="1">
        <v>2339.3667782740699</v>
      </c>
      <c r="H14" s="1">
        <v>2117.0327170832702</v>
      </c>
      <c r="I14" s="1">
        <v>1013.68242815538</v>
      </c>
      <c r="J14" s="1">
        <v>177.23819866687299</v>
      </c>
      <c r="K14" s="1">
        <v>8300.8437299472807</v>
      </c>
      <c r="L14" s="1">
        <v>428.63634109908298</v>
      </c>
      <c r="M14" s="1">
        <v>690.38722968202603</v>
      </c>
      <c r="N14" s="1">
        <v>298.63230279444201</v>
      </c>
      <c r="O14" s="1">
        <v>773.54625261293404</v>
      </c>
      <c r="P14" s="1">
        <v>1463.98405177463</v>
      </c>
      <c r="Q14" s="1">
        <v>997.98906152042503</v>
      </c>
      <c r="R14" s="1">
        <v>2884.8954079833602</v>
      </c>
      <c r="S14" s="1">
        <v>762.77308248039003</v>
      </c>
      <c r="T14" s="1">
        <v>19</v>
      </c>
      <c r="U14" s="9">
        <f>D14/$C14*100</f>
        <v>13.765995709755524</v>
      </c>
      <c r="V14" s="9">
        <f>E14/$C14*100</f>
        <v>12.032231069933095</v>
      </c>
      <c r="W14" s="9">
        <f>F14/$C14*100</f>
        <v>15.351000792428929</v>
      </c>
      <c r="X14" s="9">
        <f>G14/$C14*100</f>
        <v>24.378561674385889</v>
      </c>
      <c r="Y14" s="9">
        <f>H14/$C14*100</f>
        <v>22.061616476482598</v>
      </c>
      <c r="Z14" s="9">
        <f>I14/$C14*100</f>
        <v>10.56359345722572</v>
      </c>
      <c r="AA14" s="9">
        <f>J14/$C14*100</f>
        <v>1.847000819788172</v>
      </c>
      <c r="AB14" s="9">
        <f>L14/$K14*100</f>
        <v>5.1637683474593645</v>
      </c>
      <c r="AC14" s="9">
        <f>M14/$K14*100</f>
        <v>8.3170729644179282</v>
      </c>
      <c r="AD14" s="9">
        <f>N14/$K14*100</f>
        <v>3.5976138391457066</v>
      </c>
      <c r="AE14" s="9">
        <f>O14/$K14*100</f>
        <v>9.3188870647230804</v>
      </c>
      <c r="AF14" s="9">
        <f>P14/$K14*100</f>
        <v>17.636569238051756</v>
      </c>
      <c r="AG14" s="9">
        <f>Q14/$K14*100</f>
        <v>12.022742434241241</v>
      </c>
      <c r="AH14" s="9">
        <f>R14/$K14*100</f>
        <v>34.754243084656679</v>
      </c>
      <c r="AI14" s="9">
        <f>S14/$K14*100</f>
        <v>9.1891030273043643</v>
      </c>
    </row>
    <row r="15" spans="1:35" x14ac:dyDescent="0.25">
      <c r="A15" t="s">
        <v>31</v>
      </c>
      <c r="B15" t="s">
        <v>45</v>
      </c>
      <c r="C15" s="1">
        <v>18962</v>
      </c>
      <c r="D15" s="1">
        <v>3614.8755695374898</v>
      </c>
      <c r="E15" s="1">
        <v>2586.87646979187</v>
      </c>
      <c r="F15" s="1">
        <v>3864.7940641521</v>
      </c>
      <c r="G15" s="1">
        <v>3869.7045850793302</v>
      </c>
      <c r="H15" s="1">
        <v>2996.2710942201102</v>
      </c>
      <c r="I15" s="1">
        <v>1670.31692992335</v>
      </c>
      <c r="J15" s="1">
        <v>359.16128729577503</v>
      </c>
      <c r="K15" s="1">
        <v>15491.499775296499</v>
      </c>
      <c r="L15" s="1">
        <v>146.396854593304</v>
      </c>
      <c r="M15" s="1">
        <v>724.33812442182295</v>
      </c>
      <c r="N15" s="1">
        <v>1156.60226326682</v>
      </c>
      <c r="O15" s="1">
        <v>2049.1995035260602</v>
      </c>
      <c r="P15" s="1">
        <v>2612.7743664524501</v>
      </c>
      <c r="Q15" s="1">
        <v>2296.1434062390699</v>
      </c>
      <c r="R15" s="1">
        <v>4531.0960413028097</v>
      </c>
      <c r="S15" s="1">
        <v>1974.9492154942</v>
      </c>
      <c r="T15" s="1">
        <v>14</v>
      </c>
      <c r="U15" s="9">
        <f>D15/$C15*100</f>
        <v>19.063788469241061</v>
      </c>
      <c r="V15" s="9">
        <f>E15/$C15*100</f>
        <v>13.642424163020092</v>
      </c>
      <c r="W15" s="9">
        <f>F15/$C15*100</f>
        <v>20.381784960194597</v>
      </c>
      <c r="X15" s="9">
        <f>G15/$C15*100</f>
        <v>20.407681600460553</v>
      </c>
      <c r="Y15" s="9">
        <f>H15/$C15*100</f>
        <v>15.801450765848065</v>
      </c>
      <c r="Z15" s="9">
        <f>I15/$C15*100</f>
        <v>8.8087592549485816</v>
      </c>
      <c r="AA15" s="9">
        <f>J15/$C15*100</f>
        <v>1.8941107862871798</v>
      </c>
      <c r="AB15" s="9">
        <f>L15/$K15*100</f>
        <v>0.94501408331526138</v>
      </c>
      <c r="AC15" s="9">
        <f>M15/$K15*100</f>
        <v>4.675713358476032</v>
      </c>
      <c r="AD15" s="9">
        <f>N15/$K15*100</f>
        <v>7.4660444762823701</v>
      </c>
      <c r="AE15" s="9">
        <f>O15/$K15*100</f>
        <v>13.227896157567736</v>
      </c>
      <c r="AF15" s="9">
        <f>P15/$K15*100</f>
        <v>16.865858079273302</v>
      </c>
      <c r="AG15" s="9">
        <f>Q15/$K15*100</f>
        <v>14.821956812087439</v>
      </c>
      <c r="AH15" s="9">
        <f>R15/$K15*100</f>
        <v>29.248917838983651</v>
      </c>
      <c r="AI15" s="9">
        <f>S15/$K15*100</f>
        <v>12.748599194014451</v>
      </c>
    </row>
  </sheetData>
  <sortState ref="A2:AI15">
    <sortCondition ref="A2:A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2020-07-30T07:37:13Z</dcterms:created>
  <dcterms:modified xsi:type="dcterms:W3CDTF">2020-08-27T09:21:53Z</dcterms:modified>
</cp:coreProperties>
</file>