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3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24" i="1" l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</calcChain>
</file>

<file path=xl/sharedStrings.xml><?xml version="1.0" encoding="utf-8"?>
<sst xmlns="http://schemas.openxmlformats.org/spreadsheetml/2006/main" count="87" uniqueCount="87">
  <si>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</si>
  <si>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</si>
  <si>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</si>
  <si>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</si>
  <si>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</si>
  <si>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</si>
  <si>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</si>
  <si>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</si>
  <si>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</si>
  <si>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</si>
  <si>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</si>
  <si>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</si>
  <si>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</si>
  <si>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</si>
  <si>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</si>
  <si>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</si>
  <si>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</si>
  <si>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</si>
  <si>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6301</t>
  </si>
  <si>
    <t>6302</t>
  </si>
  <si>
    <t>6303</t>
  </si>
  <si>
    <t>6304</t>
  </si>
  <si>
    <t>6305</t>
  </si>
  <si>
    <t>6306</t>
  </si>
  <si>
    <t>6307</t>
  </si>
  <si>
    <t>6308</t>
  </si>
  <si>
    <t>6309</t>
  </si>
  <si>
    <t>6316</t>
  </si>
  <si>
    <t>6317</t>
  </si>
  <si>
    <t>6318</t>
  </si>
  <si>
    <t>6319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</si>
  <si>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</si>
  <si>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</si>
  <si>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</si>
  <si>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</si>
  <si>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</si>
  <si>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</si>
  <si>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</si>
  <si>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</si>
  <si>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</si>
  <si>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</si>
  <si>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</si>
  <si>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</si>
  <si>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6399</t>
  </si>
  <si>
    <t>Aigueperse</t>
  </si>
  <si>
    <t>Ambert</t>
  </si>
  <si>
    <t>Aubière</t>
  </si>
  <si>
    <t>Beaumont</t>
  </si>
  <si>
    <t>Billom</t>
  </si>
  <si>
    <t>Brassac-les-Mines</t>
  </si>
  <si>
    <t>Cébazat</t>
  </si>
  <si>
    <t>Chamalières</t>
  </si>
  <si>
    <t>Châtel-Guyon</t>
  </si>
  <si>
    <t>Cournon-d'Auvergne</t>
  </si>
  <si>
    <t>Gerzat</t>
  </si>
  <si>
    <t>Issoire</t>
  </si>
  <si>
    <t>Lezoux</t>
  </si>
  <si>
    <t>Maringues</t>
  </si>
  <si>
    <t>Martres-de-Veyre</t>
  </si>
  <si>
    <t>Monts du Livradois</t>
  </si>
  <si>
    <t>Orcines</t>
  </si>
  <si>
    <t>Pont-du-Château</t>
  </si>
  <si>
    <t>Riom</t>
  </si>
  <si>
    <t>Saint-Éloy-les-Mines</t>
  </si>
  <si>
    <t>Saint-Georges-de-Mons</t>
  </si>
  <si>
    <t>Saint-Ours</t>
  </si>
  <si>
    <t>Sancy</t>
  </si>
  <si>
    <t>Thiers</t>
  </si>
  <si>
    <t>Vic-le-Comte</t>
  </si>
  <si>
    <t>Clermont-Ferrand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</si>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</sst>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86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70</v>
      </c>
      <c r="U1" s="6" t="s">
        <v>71</v>
      </c>
      <c r="V1" s="6" t="s">
        <v>72</v>
      </c>
      <c r="W1" s="6" t="s">
        <v>73</v>
      </c>
      <c r="X1" s="6" t="s">
        <v>74</v>
      </c>
      <c r="Y1" s="6" t="s">
        <v>75</v>
      </c>
      <c r="Z1" s="6" t="s">
        <v>76</v>
      </c>
      <c r="AA1" s="6" t="s">
        <v>77</v>
      </c>
      <c r="AB1" s="7" t="s">
        <v>78</v>
      </c>
      <c r="AC1" s="7" t="s">
        <v>79</v>
      </c>
      <c r="AD1" s="7" t="s">
        <v>80</v>
      </c>
      <c r="AE1" s="7" t="s">
        <v>81</v>
      </c>
      <c r="AF1" s="7" t="s">
        <v>82</v>
      </c>
      <c r="AG1" s="7" t="s">
        <v>83</v>
      </c>
      <c r="AH1" s="7" t="s">
        <v>84</v>
      </c>
      <c r="AI1" s="7" t="s">
        <v>85</v>
      </c>
    </row>
    <row r="2" spans="1:35" x14ac:dyDescent="0.25">
      <c r="A2" t="s">
        <v>18</v>
      </c>
      <c r="B2" t="s">
        <v>44</v>
      </c>
      <c r="C2" s="1">
        <v>21695</v>
      </c>
      <c r="D2" s="1">
        <v>4367.6857483894701</v>
      </c>
      <c r="E2" s="1">
        <v>2886.0928908682799</v>
      </c>
      <c r="F2" s="1">
        <v>4603.6704723202402</v>
      </c>
      <c r="G2" s="1">
        <v>4563.1400200442804</v>
      </c>
      <c r="H2" s="1">
        <v>3424.8593368020502</v>
      </c>
      <c r="I2" s="1">
        <v>1539.9252464420199</v>
      </c>
      <c r="J2" s="1">
        <v>309.62628513365701</v>
      </c>
      <c r="K2" s="1">
        <v>17190.914197650101</v>
      </c>
      <c r="L2" s="1">
        <v>231.745286023105</v>
      </c>
      <c r="M2" s="1">
        <v>741.18957570395298</v>
      </c>
      <c r="N2" s="1">
        <v>1278.1101477729901</v>
      </c>
      <c r="O2" s="1">
        <v>3003.7005586251898</v>
      </c>
      <c r="P2" s="1">
        <v>2847.9393588715302</v>
      </c>
      <c r="Q2" s="1">
        <v>2503.9940026054101</v>
      </c>
      <c r="R2" s="1">
        <v>4665.5964859217702</v>
      </c>
      <c r="S2" s="1">
        <v>1918.6387821261401</v>
      </c>
      <c r="T2" s="1">
        <v>24</v>
      </c>
      <c r="U2" s="9">
        <f>D2/$C2*100</f>
        <v>20.132222854987187</v>
      </c>
      <c r="V2" s="9">
        <f>E2/$C2*100</f>
        <v>13.303032453875455</v>
      </c>
      <c r="W2" s="9">
        <f>F2/$C2*100</f>
        <v>21.219960692879649</v>
      </c>
      <c r="X2" s="9">
        <f>G2/$C2*100</f>
        <v>21.033141369183131</v>
      </c>
      <c r="Y2" s="9">
        <f>H2/$C2*100</f>
        <v>15.786399339949527</v>
      </c>
      <c r="Z2" s="9">
        <f>I2/$C2*100</f>
        <v>7.0980652060014746</v>
      </c>
      <c r="AA2" s="9">
        <f>J2/$C2*100</f>
        <v>1.427178083123563</v>
      </c>
      <c r="AB2" s="9">
        <f>L2/$K2*100</f>
        <v>1.3480684235791442</v>
      </c>
      <c r="AC2" s="9">
        <f>M2/$K2*100</f>
        <v>4.3115192547774415</v>
      </c>
      <c r="AD2" s="9">
        <f>N2/$K2*100</f>
        <v>7.4348003432400374</v>
      </c>
      <c r="AE2" s="9">
        <f>O2/$K2*100</f>
        <v>17.472605145314368</v>
      </c>
      <c r="AF2" s="9">
        <f>P2/$K2*100</f>
        <v>16.566538149907277</v>
      </c>
      <c r="AG2" s="9">
        <f>Q2/$K2*100</f>
        <v>14.56579896691993</v>
      </c>
      <c r="AH2" s="9">
        <f>R2/$K2*100</f>
        <v>27.139897461413256</v>
      </c>
      <c r="AI2" s="9">
        <f>S2/$K2*100</f>
        <v>11.160772254848476</v>
      </c>
    </row>
    <row r="3" spans="1:35" x14ac:dyDescent="0.25">
      <c r="A3" t="s">
        <v>19</v>
      </c>
      <c r="B3" t="s">
        <v>45</v>
      </c>
      <c r="C3" s="1">
        <v>18077</v>
      </c>
      <c r="D3" s="1">
        <v>2487.0745686289802</v>
      </c>
      <c r="E3" s="1">
        <v>2128.7132509869598</v>
      </c>
      <c r="F3" s="1">
        <v>2726.3929934886701</v>
      </c>
      <c r="G3" s="1">
        <v>4075.5564315810898</v>
      </c>
      <c r="H3" s="1">
        <v>4051.5267047677698</v>
      </c>
      <c r="I3" s="1">
        <v>2230.2056761983699</v>
      </c>
      <c r="J3" s="1">
        <v>377.530374348149</v>
      </c>
      <c r="K3" s="1">
        <v>15469.4777757211</v>
      </c>
      <c r="L3" s="1">
        <v>357.48381239633102</v>
      </c>
      <c r="M3" s="1">
        <v>746.50130655285398</v>
      </c>
      <c r="N3" s="1">
        <v>446.56534044530298</v>
      </c>
      <c r="O3" s="1">
        <v>1393.79576506994</v>
      </c>
      <c r="P3" s="1">
        <v>2407.07906762328</v>
      </c>
      <c r="Q3" s="1">
        <v>2254.2519935096002</v>
      </c>
      <c r="R3" s="1">
        <v>5922.3835699434003</v>
      </c>
      <c r="S3" s="1">
        <v>1941.41692018043</v>
      </c>
      <c r="T3" s="1">
        <v>30</v>
      </c>
      <c r="U3" s="9">
        <f>D3/$C3*100</f>
        <v>13.758226302090945</v>
      </c>
      <c r="V3" s="9">
        <f>E3/$C3*100</f>
        <v>11.775810427543066</v>
      </c>
      <c r="W3" s="9">
        <f>F3/$C3*100</f>
        <v>15.082109827342313</v>
      </c>
      <c r="X3" s="9">
        <f>G3/$C3*100</f>
        <v>22.545535385191624</v>
      </c>
      <c r="Y3" s="9">
        <f>H3/$C3*100</f>
        <v>22.412605547202354</v>
      </c>
      <c r="Z3" s="9">
        <f>I3/$C3*100</f>
        <v>12.337255497031421</v>
      </c>
      <c r="AA3" s="9">
        <f>J3/$C3*100</f>
        <v>2.0884570135982132</v>
      </c>
      <c r="AB3" s="9">
        <f>L3/$K3*100</f>
        <v>2.310897740564918</v>
      </c>
      <c r="AC3" s="9">
        <f>M3/$K3*100</f>
        <v>4.8256399949354867</v>
      </c>
      <c r="AD3" s="9">
        <f>N3/$K3*100</f>
        <v>2.8867512331035146</v>
      </c>
      <c r="AE3" s="9">
        <f>O3/$K3*100</f>
        <v>9.0099729627425589</v>
      </c>
      <c r="AF3" s="9">
        <f>P3/$K3*100</f>
        <v>15.560183107157769</v>
      </c>
      <c r="AG3" s="9">
        <f>Q3/$K3*100</f>
        <v>14.572256582879506</v>
      </c>
      <c r="AH3" s="9">
        <f>R3/$K3*100</f>
        <v>38.284314802393723</v>
      </c>
      <c r="AI3" s="9">
        <f>S3/$K3*100</f>
        <v>12.549983576222774</v>
      </c>
    </row>
    <row r="4" spans="1:35" x14ac:dyDescent="0.25">
      <c r="A4" t="s">
        <v>20</v>
      </c>
      <c r="B4" t="s">
        <v>46</v>
      </c>
      <c r="C4" s="1">
        <v>20446</v>
      </c>
      <c r="D4" s="1">
        <v>2878.9644950300499</v>
      </c>
      <c r="E4" s="1">
        <v>4406.1189287375</v>
      </c>
      <c r="F4" s="1">
        <v>3221.6018480706098</v>
      </c>
      <c r="G4" s="1">
        <v>4149.3698734489799</v>
      </c>
      <c r="H4" s="1">
        <v>3583.1740993819699</v>
      </c>
      <c r="I4" s="1">
        <v>1938.9860408334901</v>
      </c>
      <c r="J4" s="1">
        <v>267.78471449739197</v>
      </c>
      <c r="K4" s="1">
        <v>17598.2705441998</v>
      </c>
      <c r="L4" s="1">
        <v>40.263313469986301</v>
      </c>
      <c r="M4" s="1">
        <v>454.568323683019</v>
      </c>
      <c r="N4" s="1">
        <v>2168.6970187297802</v>
      </c>
      <c r="O4" s="1">
        <v>2554.41768788115</v>
      </c>
      <c r="P4" s="1">
        <v>2568.4260044234102</v>
      </c>
      <c r="Q4" s="1">
        <v>1485.79967181701</v>
      </c>
      <c r="R4" s="1">
        <v>5071.1571951667502</v>
      </c>
      <c r="S4" s="1">
        <v>3254.9413290286998</v>
      </c>
      <c r="T4" s="1">
        <v>3</v>
      </c>
      <c r="U4" s="9">
        <f>D4/$C4*100</f>
        <v>14.080820185024209</v>
      </c>
      <c r="V4" s="9">
        <f>E4/$C4*100</f>
        <v>21.550028997053214</v>
      </c>
      <c r="W4" s="9">
        <f>F4/$C4*100</f>
        <v>15.7566362519349</v>
      </c>
      <c r="X4" s="9">
        <f>G4/$C4*100</f>
        <v>20.2942867722243</v>
      </c>
      <c r="Y4" s="9">
        <f>H4/$C4*100</f>
        <v>17.525061622723122</v>
      </c>
      <c r="Z4" s="9">
        <f>I4/$C4*100</f>
        <v>9.4834492851095078</v>
      </c>
      <c r="AA4" s="9">
        <f>J4/$C4*100</f>
        <v>1.3097168859307051</v>
      </c>
      <c r="AB4" s="9">
        <f>L4/$K4*100</f>
        <v>0.22879130860535982</v>
      </c>
      <c r="AC4" s="9">
        <f>M4/$K4*100</f>
        <v>2.5830283864617587</v>
      </c>
      <c r="AD4" s="9">
        <f>N4/$K4*100</f>
        <v>12.323353100424741</v>
      </c>
      <c r="AE4" s="9">
        <f>O4/$K4*100</f>
        <v>14.515163188709234</v>
      </c>
      <c r="AF4" s="9">
        <f>P4/$K4*100</f>
        <v>14.594763718244664</v>
      </c>
      <c r="AG4" s="9">
        <f>Q4/$K4*100</f>
        <v>8.4428732248733009</v>
      </c>
      <c r="AH4" s="9">
        <f>R4/$K4*100</f>
        <v>28.816224767257875</v>
      </c>
      <c r="AI4" s="9">
        <f>S4/$K4*100</f>
        <v>18.495802305423091</v>
      </c>
    </row>
    <row r="5" spans="1:35" x14ac:dyDescent="0.25">
      <c r="A5" t="s">
        <v>21</v>
      </c>
      <c r="B5" t="s">
        <v>47</v>
      </c>
      <c r="C5" s="1">
        <v>20815</v>
      </c>
      <c r="D5" s="1">
        <v>3395.7437003008799</v>
      </c>
      <c r="E5" s="1">
        <v>3235.3480066295701</v>
      </c>
      <c r="F5" s="1">
        <v>3816.2752128286102</v>
      </c>
      <c r="G5" s="1">
        <v>4321.0380660812798</v>
      </c>
      <c r="H5" s="1">
        <v>4018.12831707348</v>
      </c>
      <c r="I5" s="1">
        <v>1770.3698822532399</v>
      </c>
      <c r="J5" s="1">
        <v>258.09681483293502</v>
      </c>
      <c r="K5" s="1">
        <v>17380.992007628702</v>
      </c>
      <c r="L5" s="1">
        <v>30.386896012608901</v>
      </c>
      <c r="M5" s="1">
        <v>539.17808404663799</v>
      </c>
      <c r="N5" s="1">
        <v>2556.7766434411601</v>
      </c>
      <c r="O5" s="1">
        <v>2892.3297791916798</v>
      </c>
      <c r="P5" s="1">
        <v>2489.5290397533699</v>
      </c>
      <c r="Q5" s="1">
        <v>1228.81145035391</v>
      </c>
      <c r="R5" s="1">
        <v>5259.5776097268199</v>
      </c>
      <c r="S5" s="1">
        <v>2384.4025051024901</v>
      </c>
      <c r="T5" s="1">
        <v>3</v>
      </c>
      <c r="U5" s="9">
        <f>D5/$C5*100</f>
        <v>16.313926016338602</v>
      </c>
      <c r="V5" s="9">
        <f>E5/$C5*100</f>
        <v>15.543348578571079</v>
      </c>
      <c r="W5" s="9">
        <f>F5/$C5*100</f>
        <v>18.334255166123516</v>
      </c>
      <c r="X5" s="9">
        <f>G5/$C5*100</f>
        <v>20.759250857945137</v>
      </c>
      <c r="Y5" s="9">
        <f>H5/$C5*100</f>
        <v>19.304003444984293</v>
      </c>
      <c r="Z5" s="9">
        <f>I5/$C5*100</f>
        <v>8.5052600636715816</v>
      </c>
      <c r="AA5" s="9">
        <f>J5/$C5*100</f>
        <v>1.23995587236577</v>
      </c>
      <c r="AB5" s="9">
        <f>L5/$K5*100</f>
        <v>0.17482831819536979</v>
      </c>
      <c r="AC5" s="9">
        <f>M5/$K5*100</f>
        <v>3.1021134110756567</v>
      </c>
      <c r="AD5" s="9">
        <f>N5/$K5*100</f>
        <v>14.710188246556719</v>
      </c>
      <c r="AE5" s="9">
        <f>O5/$K5*100</f>
        <v>16.640763530195546</v>
      </c>
      <c r="AF5" s="9">
        <f>P5/$K5*100</f>
        <v>14.323285107436268</v>
      </c>
      <c r="AG5" s="9">
        <f>Q5/$K5*100</f>
        <v>7.0698579794212648</v>
      </c>
      <c r="AH5" s="9">
        <f>R5/$K5*100</f>
        <v>30.260514517343633</v>
      </c>
      <c r="AI5" s="9">
        <f>S5/$K5*100</f>
        <v>13.718448889775397</v>
      </c>
    </row>
    <row r="6" spans="1:35" x14ac:dyDescent="0.25">
      <c r="A6" t="s">
        <v>22</v>
      </c>
      <c r="B6" t="s">
        <v>48</v>
      </c>
      <c r="C6" s="1">
        <v>20704</v>
      </c>
      <c r="D6" s="1">
        <v>4019.2820641200601</v>
      </c>
      <c r="E6" s="1">
        <v>2994.7539940572001</v>
      </c>
      <c r="F6" s="1">
        <v>4205.7025080122403</v>
      </c>
      <c r="G6" s="1">
        <v>4593.4443448317097</v>
      </c>
      <c r="H6" s="1">
        <v>3143.0477359533202</v>
      </c>
      <c r="I6" s="1">
        <v>1472.4958380463399</v>
      </c>
      <c r="J6" s="1">
        <v>275.27351497912798</v>
      </c>
      <c r="K6" s="1">
        <v>16791.8465128157</v>
      </c>
      <c r="L6" s="1">
        <v>226.133625740279</v>
      </c>
      <c r="M6" s="1">
        <v>699.41848729940102</v>
      </c>
      <c r="N6" s="1">
        <v>1267.8699072663701</v>
      </c>
      <c r="O6" s="1">
        <v>2626.9007680761001</v>
      </c>
      <c r="P6" s="1">
        <v>2775.3247284864701</v>
      </c>
      <c r="Q6" s="1">
        <v>2472.4017093317898</v>
      </c>
      <c r="R6" s="1">
        <v>4443.0972647840899</v>
      </c>
      <c r="S6" s="1">
        <v>2280.70002183115</v>
      </c>
      <c r="T6" s="1">
        <v>23</v>
      </c>
      <c r="U6" s="9">
        <f>D6/$C6*100</f>
        <v>19.413070247875098</v>
      </c>
      <c r="V6" s="9">
        <f>E6/$C6*100</f>
        <v>14.464615504526662</v>
      </c>
      <c r="W6" s="9">
        <f>F6/$C6*100</f>
        <v>20.313478110569168</v>
      </c>
      <c r="X6" s="9">
        <f>G6/$C6*100</f>
        <v>22.186265189488552</v>
      </c>
      <c r="Y6" s="9">
        <f>H6/$C6*100</f>
        <v>15.180871985864181</v>
      </c>
      <c r="Z6" s="9">
        <f>I6/$C6*100</f>
        <v>7.1121321389409768</v>
      </c>
      <c r="AA6" s="9">
        <f>J6/$C6*100</f>
        <v>1.3295668227353554</v>
      </c>
      <c r="AB6" s="9">
        <f>L6/$K6*100</f>
        <v>1.3466870696304403</v>
      </c>
      <c r="AC6" s="9">
        <f>M6/$K6*100</f>
        <v>4.1652267769693943</v>
      </c>
      <c r="AD6" s="9">
        <f>N6/$K6*100</f>
        <v>7.5505091491797485</v>
      </c>
      <c r="AE6" s="9">
        <f>O6/$K6*100</f>
        <v>15.643906499926757</v>
      </c>
      <c r="AF6" s="9">
        <f>P6/$K6*100</f>
        <v>16.527811437344401</v>
      </c>
      <c r="AG6" s="9">
        <f>Q6/$K6*100</f>
        <v>14.723822704339447</v>
      </c>
      <c r="AH6" s="9">
        <f>R6/$K6*100</f>
        <v>26.459849197603582</v>
      </c>
      <c r="AI6" s="9">
        <f>S6/$K6*100</f>
        <v>13.58218716500593</v>
      </c>
    </row>
    <row r="7" spans="1:35" x14ac:dyDescent="0.25">
      <c r="A7" t="s">
        <v>23</v>
      </c>
      <c r="B7" t="s">
        <v>49</v>
      </c>
      <c r="C7" s="1">
        <v>23400</v>
      </c>
      <c r="D7" s="1">
        <v>3816.1925582720201</v>
      </c>
      <c r="E7" s="1">
        <v>2971.6287732136402</v>
      </c>
      <c r="F7" s="1">
        <v>4250.9395150069404</v>
      </c>
      <c r="G7" s="1">
        <v>5020.2635097217699</v>
      </c>
      <c r="H7" s="1">
        <v>4647.7410291534798</v>
      </c>
      <c r="I7" s="1">
        <v>2359.8389381412999</v>
      </c>
      <c r="J7" s="1">
        <v>333.395676490862</v>
      </c>
      <c r="K7" s="1">
        <v>19486.1297779427</v>
      </c>
      <c r="L7" s="1">
        <v>509.20572197069902</v>
      </c>
      <c r="M7" s="1">
        <v>802.82740464473</v>
      </c>
      <c r="N7" s="1">
        <v>762.60446778038204</v>
      </c>
      <c r="O7" s="1">
        <v>2131.8948828842099</v>
      </c>
      <c r="P7" s="1">
        <v>3161.8000887936</v>
      </c>
      <c r="Q7" s="1">
        <v>3139.1905210100499</v>
      </c>
      <c r="R7" s="1">
        <v>6538.4992684251401</v>
      </c>
      <c r="S7" s="1">
        <v>2440.1074224338699</v>
      </c>
      <c r="T7" s="1">
        <v>57</v>
      </c>
      <c r="U7" s="9">
        <f>D7/$C7*100</f>
        <v>16.308515206290682</v>
      </c>
      <c r="V7" s="9">
        <f>E7/$C7*100</f>
        <v>12.699268261596753</v>
      </c>
      <c r="W7" s="9">
        <f>F7/$C7*100</f>
        <v>18.166408183790345</v>
      </c>
      <c r="X7" s="9">
        <f>G7/$C7*100</f>
        <v>21.454117562913545</v>
      </c>
      <c r="Y7" s="9">
        <f>H7/$C7*100</f>
        <v>19.862141150228545</v>
      </c>
      <c r="Z7" s="9">
        <f>I7/$C7*100</f>
        <v>10.084781786928632</v>
      </c>
      <c r="AA7" s="9">
        <f>J7/$C7*100</f>
        <v>1.4247678482515469</v>
      </c>
      <c r="AB7" s="9">
        <f>L7/$K7*100</f>
        <v>2.6131701254863535</v>
      </c>
      <c r="AC7" s="9">
        <f>M7/$K7*100</f>
        <v>4.1199941383613767</v>
      </c>
      <c r="AD7" s="9">
        <f>N7/$K7*100</f>
        <v>3.9135758432832115</v>
      </c>
      <c r="AE7" s="9">
        <f>O7/$K7*100</f>
        <v>10.940576231291478</v>
      </c>
      <c r="AF7" s="9">
        <f>P7/$K7*100</f>
        <v>16.22590080649363</v>
      </c>
      <c r="AG7" s="9">
        <f>Q7/$K7*100</f>
        <v>16.10987177435025</v>
      </c>
      <c r="AH7" s="9">
        <f>R7/$K7*100</f>
        <v>33.554632669163411</v>
      </c>
      <c r="AI7" s="9">
        <f>S7/$K7*100</f>
        <v>12.522278411570195</v>
      </c>
    </row>
    <row r="8" spans="1:35" x14ac:dyDescent="0.25">
      <c r="A8" t="s">
        <v>24</v>
      </c>
      <c r="B8" t="s">
        <v>50</v>
      </c>
      <c r="C8" s="1">
        <v>18937</v>
      </c>
      <c r="D8" s="1">
        <v>3038.3259647022201</v>
      </c>
      <c r="E8" s="1">
        <v>2533.76846903967</v>
      </c>
      <c r="F8" s="1">
        <v>3148.4565147398898</v>
      </c>
      <c r="G8" s="1">
        <v>3802.9786628309498</v>
      </c>
      <c r="H8" s="1">
        <v>3990.37298630958</v>
      </c>
      <c r="I8" s="1">
        <v>2077.5985907631002</v>
      </c>
      <c r="J8" s="1">
        <v>345.49881161460002</v>
      </c>
      <c r="K8" s="1">
        <v>16007.8667449818</v>
      </c>
      <c r="L8" s="1">
        <v>25.342915937518399</v>
      </c>
      <c r="M8" s="1">
        <v>529.87825908818104</v>
      </c>
      <c r="N8" s="1">
        <v>1415.82909522509</v>
      </c>
      <c r="O8" s="1">
        <v>2078.4079398428999</v>
      </c>
      <c r="P8" s="1">
        <v>2445.1384750980001</v>
      </c>
      <c r="Q8" s="1">
        <v>1601.0651356420501</v>
      </c>
      <c r="R8" s="1">
        <v>5858.86533243754</v>
      </c>
      <c r="S8" s="1">
        <v>2053.3395917105399</v>
      </c>
      <c r="T8" s="1">
        <v>5</v>
      </c>
      <c r="U8" s="9">
        <f>D8/$C8*100</f>
        <v>16.04438910441052</v>
      </c>
      <c r="V8" s="9">
        <f>E8/$C8*100</f>
        <v>13.379988747107092</v>
      </c>
      <c r="W8" s="9">
        <f>F8/$C8*100</f>
        <v>16.625951918149074</v>
      </c>
      <c r="X8" s="9">
        <f>G8/$C8*100</f>
        <v>20.082265738136716</v>
      </c>
      <c r="Y8" s="9">
        <f>H8/$C8*100</f>
        <v>21.071832847386492</v>
      </c>
      <c r="Z8" s="9">
        <f>I8/$C8*100</f>
        <v>10.971107307192799</v>
      </c>
      <c r="AA8" s="9">
        <f>J8/$C8*100</f>
        <v>1.8244643376173628</v>
      </c>
      <c r="AB8" s="9">
        <f>L8/$K8*100</f>
        <v>0.15831538543674462</v>
      </c>
      <c r="AC8" s="9">
        <f>M8/$K8*100</f>
        <v>3.3101116315469645</v>
      </c>
      <c r="AD8" s="9">
        <f>N8/$K8*100</f>
        <v>8.8445832151178347</v>
      </c>
      <c r="AE8" s="9">
        <f>O8/$K8*100</f>
        <v>12.983665924720707</v>
      </c>
      <c r="AF8" s="9">
        <f>P8/$K8*100</f>
        <v>15.27460538028598</v>
      </c>
      <c r="AG8" s="9">
        <f>Q8/$K8*100</f>
        <v>10.001739526873294</v>
      </c>
      <c r="AH8" s="9">
        <f>R8/$K8*100</f>
        <v>36.59991319127014</v>
      </c>
      <c r="AI8" s="9">
        <f>S8/$K8*100</f>
        <v>12.827065744748452</v>
      </c>
    </row>
    <row r="9" spans="1:35" x14ac:dyDescent="0.25">
      <c r="A9" t="s">
        <v>25</v>
      </c>
      <c r="B9" t="s">
        <v>51</v>
      </c>
      <c r="C9" s="1">
        <v>21824</v>
      </c>
      <c r="D9" s="1">
        <v>2648.8167759993098</v>
      </c>
      <c r="E9" s="1">
        <v>3675.5125427414901</v>
      </c>
      <c r="F9" s="1">
        <v>3728.9896500237501</v>
      </c>
      <c r="G9" s="1">
        <v>4272.4311177164</v>
      </c>
      <c r="H9" s="1">
        <v>4432.1908229737501</v>
      </c>
      <c r="I9" s="1">
        <v>2544.0511255414499</v>
      </c>
      <c r="J9" s="1">
        <v>522.00796500384695</v>
      </c>
      <c r="K9" s="1">
        <v>19178.200733130001</v>
      </c>
      <c r="L9" s="1">
        <v>3.7519717303789899</v>
      </c>
      <c r="M9" s="1">
        <v>608.73244926897405</v>
      </c>
      <c r="N9" s="1">
        <v>3118.08561487718</v>
      </c>
      <c r="O9" s="1">
        <v>3184.2237220336401</v>
      </c>
      <c r="P9" s="1">
        <v>2197.6271620544399</v>
      </c>
      <c r="Q9" s="1">
        <v>937.76617655244695</v>
      </c>
      <c r="R9" s="1">
        <v>6355.6021836989103</v>
      </c>
      <c r="S9" s="1">
        <v>2772.4114529140002</v>
      </c>
      <c r="T9" s="1">
        <v>2</v>
      </c>
      <c r="U9" s="9">
        <f>D9/$C9*100</f>
        <v>12.137173643691852</v>
      </c>
      <c r="V9" s="9">
        <f>E9/$C9*100</f>
        <v>16.841608058749497</v>
      </c>
      <c r="W9" s="9">
        <f>F9/$C9*100</f>
        <v>17.086646123642549</v>
      </c>
      <c r="X9" s="9">
        <f>G9/$C9*100</f>
        <v>19.576755488070013</v>
      </c>
      <c r="Y9" s="9">
        <f>H9/$C9*100</f>
        <v>20.308792260693505</v>
      </c>
      <c r="Z9" s="9">
        <f>I9/$C9*100</f>
        <v>11.657125758529371</v>
      </c>
      <c r="AA9" s="9">
        <f>J9/$C9*100</f>
        <v>2.3918986666231987</v>
      </c>
      <c r="AB9" s="9">
        <f>L9/$K9*100</f>
        <v>1.9563731669037781E-2</v>
      </c>
      <c r="AC9" s="9">
        <f>M9/$K9*100</f>
        <v>3.1740852947555167</v>
      </c>
      <c r="AD9" s="9">
        <f>N9/$K9*100</f>
        <v>16.258488782478654</v>
      </c>
      <c r="AE9" s="9">
        <f>O9/$K9*100</f>
        <v>16.603349638180344</v>
      </c>
      <c r="AF9" s="9">
        <f>P9/$K9*100</f>
        <v>11.458985087470056</v>
      </c>
      <c r="AG9" s="9">
        <f>Q9/$K9*100</f>
        <v>4.8897505537757384</v>
      </c>
      <c r="AH9" s="9">
        <f>R9/$K9*100</f>
        <v>33.139720832725047</v>
      </c>
      <c r="AI9" s="9">
        <f>S9/$K9*100</f>
        <v>14.456056078945448</v>
      </c>
    </row>
    <row r="10" spans="1:35" x14ac:dyDescent="0.25">
      <c r="A10" t="s">
        <v>26</v>
      </c>
      <c r="B10" t="s">
        <v>52</v>
      </c>
      <c r="C10" s="1">
        <v>23278</v>
      </c>
      <c r="D10" s="1">
        <v>3950.6459321001398</v>
      </c>
      <c r="E10" s="1">
        <v>3185.7203519581899</v>
      </c>
      <c r="F10" s="1">
        <v>4175.6463934921803</v>
      </c>
      <c r="G10" s="1">
        <v>5161.9011258564597</v>
      </c>
      <c r="H10" s="1">
        <v>4679.0322532681503</v>
      </c>
      <c r="I10" s="1">
        <v>1846.4878621335499</v>
      </c>
      <c r="J10" s="1">
        <v>278.56608119134398</v>
      </c>
      <c r="K10" s="1">
        <v>19251.606154011599</v>
      </c>
      <c r="L10" s="1">
        <v>10.068949640142799</v>
      </c>
      <c r="M10" s="1">
        <v>620.36023250671701</v>
      </c>
      <c r="N10" s="1">
        <v>2049.22007344851</v>
      </c>
      <c r="O10" s="1">
        <v>3004.4668065758701</v>
      </c>
      <c r="P10" s="1">
        <v>2855.3963902543901</v>
      </c>
      <c r="Q10" s="1">
        <v>2321.2337612215501</v>
      </c>
      <c r="R10" s="1">
        <v>6045.2027954736704</v>
      </c>
      <c r="S10" s="1">
        <v>2345.6571448907498</v>
      </c>
      <c r="T10" s="1">
        <v>8</v>
      </c>
      <c r="U10" s="9">
        <f>D10/$C10*100</f>
        <v>16.971586614400465</v>
      </c>
      <c r="V10" s="9">
        <f>E10/$C10*100</f>
        <v>13.685541506822707</v>
      </c>
      <c r="W10" s="9">
        <f>F10/$C10*100</f>
        <v>17.938166481193317</v>
      </c>
      <c r="X10" s="9">
        <f>G10/$C10*100</f>
        <v>22.175019872224674</v>
      </c>
      <c r="Y10" s="9">
        <f>H10/$C10*100</f>
        <v>20.100662656878384</v>
      </c>
      <c r="Z10" s="9">
        <f>I10/$C10*100</f>
        <v>7.9323303640070026</v>
      </c>
      <c r="AA10" s="9">
        <f>J10/$C10*100</f>
        <v>1.1966925044735115</v>
      </c>
      <c r="AB10" s="9">
        <f>L10/$K10*100</f>
        <v>5.2301868008268276E-2</v>
      </c>
      <c r="AC10" s="9">
        <f>M10/$K10*100</f>
        <v>3.2223816939941292</v>
      </c>
      <c r="AD10" s="9">
        <f>N10/$K10*100</f>
        <v>10.644410949688469</v>
      </c>
      <c r="AE10" s="9">
        <f>O10/$K10*100</f>
        <v>15.606317636774463</v>
      </c>
      <c r="AF10" s="9">
        <f>P10/$K10*100</f>
        <v>14.831990470880218</v>
      </c>
      <c r="AG10" s="9">
        <f>Q10/$K10*100</f>
        <v>12.057351177100916</v>
      </c>
      <c r="AH10" s="9">
        <f>R10/$K10*100</f>
        <v>31.401030891201703</v>
      </c>
      <c r="AI10" s="9">
        <f>S10/$K10*100</f>
        <v>12.184215312351837</v>
      </c>
    </row>
    <row r="11" spans="1:35" x14ac:dyDescent="0.25">
      <c r="A11" t="s">
        <v>27</v>
      </c>
      <c r="B11" t="s">
        <v>53</v>
      </c>
      <c r="C11" s="1">
        <v>25469</v>
      </c>
      <c r="D11" s="1">
        <v>4546.7160317242997</v>
      </c>
      <c r="E11" s="1">
        <v>3581.3473525392901</v>
      </c>
      <c r="F11" s="1">
        <v>4491.83989132851</v>
      </c>
      <c r="G11" s="1">
        <v>5031.1899679977296</v>
      </c>
      <c r="H11" s="1">
        <v>5184.92055872931</v>
      </c>
      <c r="I11" s="1">
        <v>2379.6797398327799</v>
      </c>
      <c r="J11" s="1">
        <v>253.30645784808999</v>
      </c>
      <c r="K11" s="1">
        <v>20941.658099047199</v>
      </c>
      <c r="L11" s="1">
        <v>12.2339416122547</v>
      </c>
      <c r="M11" s="1">
        <v>559.33053088362101</v>
      </c>
      <c r="N11" s="1">
        <v>1710.77723663806</v>
      </c>
      <c r="O11" s="1">
        <v>3140.2152720280201</v>
      </c>
      <c r="P11" s="1">
        <v>3454.5388806849701</v>
      </c>
      <c r="Q11" s="1">
        <v>2215.8560642267698</v>
      </c>
      <c r="R11" s="1">
        <v>7220.9988634923402</v>
      </c>
      <c r="S11" s="1">
        <v>2627.7073094811399</v>
      </c>
      <c r="T11" s="1">
        <v>2</v>
      </c>
      <c r="U11" s="9">
        <f>D11/$C11*100</f>
        <v>17.85196133230319</v>
      </c>
      <c r="V11" s="9">
        <f>E11/$C11*100</f>
        <v>14.061593908434922</v>
      </c>
      <c r="W11" s="9">
        <f>F11/$C11*100</f>
        <v>17.636498846945344</v>
      </c>
      <c r="X11" s="9">
        <f>G11/$C11*100</f>
        <v>19.754171612539672</v>
      </c>
      <c r="Y11" s="9">
        <f>H11/$C11*100</f>
        <v>20.357770461067613</v>
      </c>
      <c r="Z11" s="9">
        <f>I11/$C11*100</f>
        <v>9.343436098130196</v>
      </c>
      <c r="AA11" s="9">
        <f>J11/$C11*100</f>
        <v>0.99456774057909614</v>
      </c>
      <c r="AB11" s="9">
        <f>L11/$K11*100</f>
        <v>5.8419164110082182E-2</v>
      </c>
      <c r="AC11" s="9">
        <f>M11/$K11*100</f>
        <v>2.6708989719828793</v>
      </c>
      <c r="AD11" s="9">
        <f>N11/$K11*100</f>
        <v>8.1692539747647626</v>
      </c>
      <c r="AE11" s="9">
        <f>O11/$K11*100</f>
        <v>14.995065133695851</v>
      </c>
      <c r="AF11" s="9">
        <f>P11/$K11*100</f>
        <v>16.496014137687332</v>
      </c>
      <c r="AG11" s="9">
        <f>Q11/$K11*100</f>
        <v>10.581091782448624</v>
      </c>
      <c r="AH11" s="9">
        <f>R11/$K11*100</f>
        <v>34.481504899656827</v>
      </c>
      <c r="AI11" s="9">
        <f>S11/$K11*100</f>
        <v>12.547751935653533</v>
      </c>
    </row>
    <row r="12" spans="1:35" x14ac:dyDescent="0.25">
      <c r="A12" t="s">
        <v>28</v>
      </c>
      <c r="B12" t="s">
        <v>54</v>
      </c>
      <c r="C12" s="1">
        <v>17723</v>
      </c>
      <c r="D12" s="1">
        <v>3222.4066696893601</v>
      </c>
      <c r="E12" s="1">
        <v>2889.2913503259001</v>
      </c>
      <c r="F12" s="1">
        <v>3377.0671455772999</v>
      </c>
      <c r="G12" s="1">
        <v>3573.0040529651701</v>
      </c>
      <c r="H12" s="1">
        <v>3096.5501636203298</v>
      </c>
      <c r="I12" s="1">
        <v>1441.84367753941</v>
      </c>
      <c r="J12" s="1">
        <v>122.836940282529</v>
      </c>
      <c r="K12" s="1">
        <v>14524.505368628899</v>
      </c>
      <c r="L12" s="1">
        <v>66.768616158242097</v>
      </c>
      <c r="M12" s="1">
        <v>371.458310360913</v>
      </c>
      <c r="N12" s="1">
        <v>736.49819057558796</v>
      </c>
      <c r="O12" s="1">
        <v>2109.9482451237</v>
      </c>
      <c r="P12" s="1">
        <v>2704.02129083823</v>
      </c>
      <c r="Q12" s="1">
        <v>2367.6147733530001</v>
      </c>
      <c r="R12" s="1">
        <v>4015.3695368991298</v>
      </c>
      <c r="S12" s="1">
        <v>2152.8264053201301</v>
      </c>
      <c r="T12" s="1">
        <v>4</v>
      </c>
      <c r="U12" s="9">
        <f>D12/$C12*100</f>
        <v>18.182060992435591</v>
      </c>
      <c r="V12" s="9">
        <f>E12/$C12*100</f>
        <v>16.302495911109293</v>
      </c>
      <c r="W12" s="9">
        <f>F12/$C12*100</f>
        <v>19.054715034572588</v>
      </c>
      <c r="X12" s="9">
        <f>G12/$C12*100</f>
        <v>20.160266619450262</v>
      </c>
      <c r="Y12" s="9">
        <f>H12/$C12*100</f>
        <v>17.471930054845849</v>
      </c>
      <c r="Z12" s="9">
        <f>I12/$C12*100</f>
        <v>8.1354380045105792</v>
      </c>
      <c r="AA12" s="9">
        <f>J12/$C12*100</f>
        <v>0.69309338307582802</v>
      </c>
      <c r="AB12" s="9">
        <f>L12/$K12*100</f>
        <v>0.45969631642295988</v>
      </c>
      <c r="AC12" s="9">
        <f>M12/$K12*100</f>
        <v>2.5574592795649767</v>
      </c>
      <c r="AD12" s="9">
        <f>N12/$K12*100</f>
        <v>5.0707282064581092</v>
      </c>
      <c r="AE12" s="9">
        <f>O12/$K12*100</f>
        <v>14.526816518522704</v>
      </c>
      <c r="AF12" s="9">
        <f>P12/$K12*100</f>
        <v>18.616959560485792</v>
      </c>
      <c r="AG12" s="9">
        <f>Q12/$K12*100</f>
        <v>16.300828931956264</v>
      </c>
      <c r="AH12" s="9">
        <f>R12/$K12*100</f>
        <v>27.645482135121942</v>
      </c>
      <c r="AI12" s="9">
        <f>S12/$K12*100</f>
        <v>14.822029051467487</v>
      </c>
    </row>
    <row r="13" spans="1:35" x14ac:dyDescent="0.25">
      <c r="A13" t="s">
        <v>29</v>
      </c>
      <c r="B13" t="s">
        <v>55</v>
      </c>
      <c r="C13" s="1">
        <v>21077</v>
      </c>
      <c r="D13" s="1">
        <v>3508.9491851739999</v>
      </c>
      <c r="E13" s="1">
        <v>3507.4532154866702</v>
      </c>
      <c r="F13" s="1">
        <v>3709.1802091004502</v>
      </c>
      <c r="G13" s="1">
        <v>4185.2723246202804</v>
      </c>
      <c r="H13" s="1">
        <v>3726.53048606212</v>
      </c>
      <c r="I13" s="1">
        <v>2191.6667709005701</v>
      </c>
      <c r="J13" s="1">
        <v>247.947808655909</v>
      </c>
      <c r="K13" s="1">
        <v>17556.884068530198</v>
      </c>
      <c r="L13" s="1">
        <v>99.827521576823003</v>
      </c>
      <c r="M13" s="1">
        <v>600.00499918810397</v>
      </c>
      <c r="N13" s="1">
        <v>965.97886753378702</v>
      </c>
      <c r="O13" s="1">
        <v>2208.0241357828199</v>
      </c>
      <c r="P13" s="1">
        <v>3466.05228332771</v>
      </c>
      <c r="Q13" s="1">
        <v>2408.4055900261701</v>
      </c>
      <c r="R13" s="1">
        <v>5371.5518116918502</v>
      </c>
      <c r="S13" s="1">
        <v>2437.03885940292</v>
      </c>
      <c r="T13" s="1">
        <v>10</v>
      </c>
      <c r="U13" s="9">
        <f>D13/$C13*100</f>
        <v>16.648238293751483</v>
      </c>
      <c r="V13" s="9">
        <f>E13/$C13*100</f>
        <v>16.64114065325554</v>
      </c>
      <c r="W13" s="9">
        <f>F13/$C13*100</f>
        <v>17.598236035016608</v>
      </c>
      <c r="X13" s="9">
        <f>G13/$C13*100</f>
        <v>19.857058996158276</v>
      </c>
      <c r="Y13" s="9">
        <f>H13/$C13*100</f>
        <v>17.680554566883902</v>
      </c>
      <c r="Z13" s="9">
        <f>I13/$C13*100</f>
        <v>10.398381035728852</v>
      </c>
      <c r="AA13" s="9">
        <f>J13/$C13*100</f>
        <v>1.1763904192053376</v>
      </c>
      <c r="AB13" s="9">
        <f>L13/$K13*100</f>
        <v>0.5685947528454588</v>
      </c>
      <c r="AC13" s="9">
        <f>M13/$K13*100</f>
        <v>3.4174913774340046</v>
      </c>
      <c r="AD13" s="9">
        <f>N13/$K13*100</f>
        <v>5.5019949084544786</v>
      </c>
      <c r="AE13" s="9">
        <f>O13/$K13*100</f>
        <v>12.576400955683182</v>
      </c>
      <c r="AF13" s="9">
        <f>P13/$K13*100</f>
        <v>19.74184183137843</v>
      </c>
      <c r="AG13" s="9">
        <f>Q13/$K13*100</f>
        <v>13.717727932959994</v>
      </c>
      <c r="AH13" s="9">
        <f>R13/$K13*100</f>
        <v>30.595131748463711</v>
      </c>
      <c r="AI13" s="9">
        <f>S13/$K13*100</f>
        <v>13.88081649278066</v>
      </c>
    </row>
    <row r="14" spans="1:35" x14ac:dyDescent="0.25">
      <c r="A14" t="s">
        <v>30</v>
      </c>
      <c r="B14" t="s">
        <v>56</v>
      </c>
      <c r="C14" s="1">
        <v>18962</v>
      </c>
      <c r="D14" s="1">
        <v>3614.8755695374898</v>
      </c>
      <c r="E14" s="1">
        <v>2586.87646979187</v>
      </c>
      <c r="F14" s="1">
        <v>3864.7940641521</v>
      </c>
      <c r="G14" s="1">
        <v>3869.7045850793302</v>
      </c>
      <c r="H14" s="1">
        <v>2996.2710942201102</v>
      </c>
      <c r="I14" s="1">
        <v>1670.31692992335</v>
      </c>
      <c r="J14" s="1">
        <v>359.16128729577503</v>
      </c>
      <c r="K14" s="1">
        <v>15491.499775296499</v>
      </c>
      <c r="L14" s="1">
        <v>146.396854593304</v>
      </c>
      <c r="M14" s="1">
        <v>724.33812442182295</v>
      </c>
      <c r="N14" s="1">
        <v>1156.60226326682</v>
      </c>
      <c r="O14" s="1">
        <v>2049.1995035260602</v>
      </c>
      <c r="P14" s="1">
        <v>2612.7743664524501</v>
      </c>
      <c r="Q14" s="1">
        <v>2296.1434062390699</v>
      </c>
      <c r="R14" s="1">
        <v>4531.0960413028097</v>
      </c>
      <c r="S14" s="1">
        <v>1974.9492154942</v>
      </c>
      <c r="T14" s="1">
        <v>14</v>
      </c>
      <c r="U14" s="9">
        <f>D14/$C14*100</f>
        <v>19.063788469241061</v>
      </c>
      <c r="V14" s="9">
        <f>E14/$C14*100</f>
        <v>13.642424163020092</v>
      </c>
      <c r="W14" s="9">
        <f>F14/$C14*100</f>
        <v>20.381784960194597</v>
      </c>
      <c r="X14" s="9">
        <f>G14/$C14*100</f>
        <v>20.407681600460553</v>
      </c>
      <c r="Y14" s="9">
        <f>H14/$C14*100</f>
        <v>15.801450765848065</v>
      </c>
      <c r="Z14" s="9">
        <f>I14/$C14*100</f>
        <v>8.8087592549485816</v>
      </c>
      <c r="AA14" s="9">
        <f>J14/$C14*100</f>
        <v>1.8941107862871798</v>
      </c>
      <c r="AB14" s="9">
        <f>L14/$K14*100</f>
        <v>0.94501408331526138</v>
      </c>
      <c r="AC14" s="9">
        <f>M14/$K14*100</f>
        <v>4.675713358476032</v>
      </c>
      <c r="AD14" s="9">
        <f>N14/$K14*100</f>
        <v>7.4660444762823701</v>
      </c>
      <c r="AE14" s="9">
        <f>O14/$K14*100</f>
        <v>13.227896157567736</v>
      </c>
      <c r="AF14" s="9">
        <f>P14/$K14*100</f>
        <v>16.865858079273302</v>
      </c>
      <c r="AG14" s="9">
        <f>Q14/$K14*100</f>
        <v>14.821956812087439</v>
      </c>
      <c r="AH14" s="9">
        <f>R14/$K14*100</f>
        <v>29.248917838983651</v>
      </c>
      <c r="AI14" s="9">
        <f>S14/$K14*100</f>
        <v>12.748599194014451</v>
      </c>
    </row>
    <row r="15" spans="1:35" x14ac:dyDescent="0.25">
      <c r="A15" t="s">
        <v>31</v>
      </c>
      <c r="B15" t="s">
        <v>57</v>
      </c>
      <c r="C15" s="1">
        <v>18106</v>
      </c>
      <c r="D15" s="1">
        <v>3448.2139261892298</v>
      </c>
      <c r="E15" s="1">
        <v>2500.3391193316602</v>
      </c>
      <c r="F15" s="1">
        <v>3528.56529443605</v>
      </c>
      <c r="G15" s="1">
        <v>3684.1661487292599</v>
      </c>
      <c r="H15" s="1">
        <v>3132.5913955977899</v>
      </c>
      <c r="I15" s="1">
        <v>1550.42412938811</v>
      </c>
      <c r="J15" s="1">
        <v>261.69998632791197</v>
      </c>
      <c r="K15" s="1">
        <v>14677.0409413036</v>
      </c>
      <c r="L15" s="1">
        <v>246.71008221556801</v>
      </c>
      <c r="M15" s="1">
        <v>523.558250048952</v>
      </c>
      <c r="N15" s="1">
        <v>597.720256225708</v>
      </c>
      <c r="O15" s="1">
        <v>1690.31034885547</v>
      </c>
      <c r="P15" s="1">
        <v>2509.1661406676199</v>
      </c>
      <c r="Q15" s="1">
        <v>2508.63745599</v>
      </c>
      <c r="R15" s="1">
        <v>4421.0426700138696</v>
      </c>
      <c r="S15" s="1">
        <v>2179.8957372863902</v>
      </c>
      <c r="T15" s="1">
        <v>20</v>
      </c>
      <c r="U15" s="9">
        <f>D15/$C15*100</f>
        <v>19.044592544953218</v>
      </c>
      <c r="V15" s="9">
        <f>E15/$C15*100</f>
        <v>13.809450565180937</v>
      </c>
      <c r="W15" s="9">
        <f>F15/$C15*100</f>
        <v>19.488375645841433</v>
      </c>
      <c r="X15" s="9">
        <f>G15/$C15*100</f>
        <v>20.347763993865346</v>
      </c>
      <c r="Y15" s="9">
        <f>H15/$C15*100</f>
        <v>17.30139951175185</v>
      </c>
      <c r="Z15" s="9">
        <f>I15/$C15*100</f>
        <v>8.5630405908986535</v>
      </c>
      <c r="AA15" s="9">
        <f>J15/$C15*100</f>
        <v>1.4453771475086268</v>
      </c>
      <c r="AB15" s="9">
        <f>L15/$K15*100</f>
        <v>1.6809252164806967</v>
      </c>
      <c r="AC15" s="9">
        <f>M15/$K15*100</f>
        <v>3.5671921345914708</v>
      </c>
      <c r="AD15" s="9">
        <f>N15/$K15*100</f>
        <v>4.0724847645796585</v>
      </c>
      <c r="AE15" s="9">
        <f>O15/$K15*100</f>
        <v>11.51669710274269</v>
      </c>
      <c r="AF15" s="9">
        <f>P15/$K15*100</f>
        <v>17.095858427473722</v>
      </c>
      <c r="AG15" s="9">
        <f>Q15/$K15*100</f>
        <v>17.092256307129887</v>
      </c>
      <c r="AH15" s="9">
        <f>R15/$K15*100</f>
        <v>30.122166230199245</v>
      </c>
      <c r="AI15" s="9">
        <f>S15/$K15*100</f>
        <v>14.852419816802486</v>
      </c>
    </row>
    <row r="16" spans="1:35" x14ac:dyDescent="0.25">
      <c r="A16" t="s">
        <v>32</v>
      </c>
      <c r="B16" t="s">
        <v>58</v>
      </c>
      <c r="C16" s="1">
        <v>21971</v>
      </c>
      <c r="D16" s="1">
        <v>3760.4693788812001</v>
      </c>
      <c r="E16" s="1">
        <v>2904.0901225575899</v>
      </c>
      <c r="F16" s="1">
        <v>4045.9399202899799</v>
      </c>
      <c r="G16" s="1">
        <v>5100.1885199366698</v>
      </c>
      <c r="H16" s="1">
        <v>4333.1865660431604</v>
      </c>
      <c r="I16" s="1">
        <v>1584.86264857731</v>
      </c>
      <c r="J16" s="1">
        <v>242.262843714083</v>
      </c>
      <c r="K16" s="1">
        <v>18168.9831001399</v>
      </c>
      <c r="L16" s="1">
        <v>115.933251939629</v>
      </c>
      <c r="M16" s="1">
        <v>660.71094175967596</v>
      </c>
      <c r="N16" s="1">
        <v>2049.98137479871</v>
      </c>
      <c r="O16" s="1">
        <v>2898.0338230335201</v>
      </c>
      <c r="P16" s="1">
        <v>2892.0179152599399</v>
      </c>
      <c r="Q16" s="1">
        <v>1854.5660115783301</v>
      </c>
      <c r="R16" s="1">
        <v>5521.6211355907399</v>
      </c>
      <c r="S16" s="1">
        <v>2176.11864617937</v>
      </c>
      <c r="T16" s="1">
        <v>11</v>
      </c>
      <c r="U16" s="9">
        <f>D16/$C16*100</f>
        <v>17.115604109422421</v>
      </c>
      <c r="V16" s="9">
        <f>E16/$C16*100</f>
        <v>13.217833155330162</v>
      </c>
      <c r="W16" s="9">
        <f>F16/$C16*100</f>
        <v>18.41491020112867</v>
      </c>
      <c r="X16" s="9">
        <f>G16/$C16*100</f>
        <v>23.21327440688485</v>
      </c>
      <c r="Y16" s="9">
        <f>H16/$C16*100</f>
        <v>19.722300150394432</v>
      </c>
      <c r="Z16" s="9">
        <f>I16/$C16*100</f>
        <v>7.213429741829275</v>
      </c>
      <c r="AA16" s="9">
        <f>J16/$C16*100</f>
        <v>1.1026482350101634</v>
      </c>
      <c r="AB16" s="9">
        <f>L16/$K16*100</f>
        <v>0.63808332750739538</v>
      </c>
      <c r="AC16" s="9">
        <f>M16/$K16*100</f>
        <v>3.6364772762356115</v>
      </c>
      <c r="AD16" s="9">
        <f>N16/$K16*100</f>
        <v>11.282862466765822</v>
      </c>
      <c r="AE16" s="9">
        <f>O16/$K16*100</f>
        <v>15.950445916872505</v>
      </c>
      <c r="AF16" s="9">
        <f>P16/$K16*100</f>
        <v>15.917335050180501</v>
      </c>
      <c r="AG16" s="9">
        <f>Q16/$K16*100</f>
        <v>10.207318710996271</v>
      </c>
      <c r="AH16" s="9">
        <f>R16/$K16*100</f>
        <v>30.390369704005195</v>
      </c>
      <c r="AI16" s="9">
        <f>S16/$K16*100</f>
        <v>11.977107547436786</v>
      </c>
    </row>
    <row r="17" spans="1:35" x14ac:dyDescent="0.25">
      <c r="A17" t="s">
        <v>33</v>
      </c>
      <c r="B17" t="s">
        <v>59</v>
      </c>
      <c r="C17" s="1">
        <v>17653</v>
      </c>
      <c r="D17" s="1">
        <v>2499.16736101586</v>
      </c>
      <c r="E17" s="1">
        <v>2048.2849801451698</v>
      </c>
      <c r="F17" s="1">
        <v>2700.3695067375502</v>
      </c>
      <c r="G17" s="1">
        <v>4080.0728389167398</v>
      </c>
      <c r="H17" s="1">
        <v>4003.0700281384202</v>
      </c>
      <c r="I17" s="1">
        <v>2040.64207417123</v>
      </c>
      <c r="J17" s="1">
        <v>281.39321087504197</v>
      </c>
      <c r="K17" s="1">
        <v>15175.9235271219</v>
      </c>
      <c r="L17" s="1">
        <v>315.58804279221198</v>
      </c>
      <c r="M17" s="1">
        <v>721.33496027701506</v>
      </c>
      <c r="N17" s="1">
        <v>606.60759488417705</v>
      </c>
      <c r="O17" s="1">
        <v>1362.4093888053701</v>
      </c>
      <c r="P17" s="1">
        <v>2130.7745424811301</v>
      </c>
      <c r="Q17" s="1">
        <v>2253.17193906187</v>
      </c>
      <c r="R17" s="1">
        <v>5841.6035997754698</v>
      </c>
      <c r="S17" s="1">
        <v>1944.4334590446799</v>
      </c>
      <c r="T17" s="1">
        <v>38</v>
      </c>
      <c r="U17" s="9">
        <f>D17/$C17*100</f>
        <v>14.157182127773524</v>
      </c>
      <c r="V17" s="9">
        <f>E17/$C17*100</f>
        <v>11.603041863395285</v>
      </c>
      <c r="W17" s="9">
        <f>F17/$C17*100</f>
        <v>15.296943900399651</v>
      </c>
      <c r="X17" s="9">
        <f>G17/$C17*100</f>
        <v>23.112631501256104</v>
      </c>
      <c r="Y17" s="9">
        <f>H17/$C17*100</f>
        <v>22.676429094989068</v>
      </c>
      <c r="Z17" s="9">
        <f>I17/$C17*100</f>
        <v>11.559746638935195</v>
      </c>
      <c r="AA17" s="9">
        <f>J17/$C17*100</f>
        <v>1.5940248732512434</v>
      </c>
      <c r="AB17" s="9">
        <f>L17/$K17*100</f>
        <v>2.0795310560718341</v>
      </c>
      <c r="AC17" s="9">
        <f>M17/$K17*100</f>
        <v>4.7531536317237597</v>
      </c>
      <c r="AD17" s="9">
        <f>N17/$K17*100</f>
        <v>3.9971708726659587</v>
      </c>
      <c r="AE17" s="9">
        <f>O17/$K17*100</f>
        <v>8.9774397345276409</v>
      </c>
      <c r="AF17" s="9">
        <f>P17/$K17*100</f>
        <v>14.04049340834567</v>
      </c>
      <c r="AG17" s="9">
        <f>Q17/$K17*100</f>
        <v>14.847016954421765</v>
      </c>
      <c r="AH17" s="9">
        <f>R17/$K17*100</f>
        <v>38.492574038973984</v>
      </c>
      <c r="AI17" s="9">
        <f>S17/$K17*100</f>
        <v>12.812620303269542</v>
      </c>
    </row>
    <row r="18" spans="1:35" x14ac:dyDescent="0.25">
      <c r="A18" t="s">
        <v>34</v>
      </c>
      <c r="B18" t="s">
        <v>60</v>
      </c>
      <c r="C18" s="1">
        <v>17689</v>
      </c>
      <c r="D18" s="1">
        <v>3343.76888518532</v>
      </c>
      <c r="E18" s="1">
        <v>2237.65246842748</v>
      </c>
      <c r="F18" s="1">
        <v>3657.7427920728001</v>
      </c>
      <c r="G18" s="1">
        <v>3936.6062213535702</v>
      </c>
      <c r="H18" s="1">
        <v>3048.1896673211199</v>
      </c>
      <c r="I18" s="1">
        <v>1323.08365664998</v>
      </c>
      <c r="J18" s="1">
        <v>141.956308989718</v>
      </c>
      <c r="K18" s="1">
        <v>14286.113936019799</v>
      </c>
      <c r="L18" s="1">
        <v>494.60204270321202</v>
      </c>
      <c r="M18" s="1">
        <v>682.40215144377203</v>
      </c>
      <c r="N18" s="1">
        <v>1337.4254699754099</v>
      </c>
      <c r="O18" s="1">
        <v>2390.24105114043</v>
      </c>
      <c r="P18" s="1">
        <v>2190.4001784207699</v>
      </c>
      <c r="Q18" s="1">
        <v>1686.3200591350501</v>
      </c>
      <c r="R18" s="1">
        <v>3940.10753595185</v>
      </c>
      <c r="S18" s="1">
        <v>1564.6154472493299</v>
      </c>
      <c r="T18" s="1">
        <v>23</v>
      </c>
      <c r="U18" s="9">
        <f>D18/$C18*100</f>
        <v>18.903097321416247</v>
      </c>
      <c r="V18" s="9">
        <f>E18/$C18*100</f>
        <v>12.649965902128329</v>
      </c>
      <c r="W18" s="9">
        <f>F18/$C18*100</f>
        <v>20.678064288952459</v>
      </c>
      <c r="X18" s="9">
        <f>G18/$C18*100</f>
        <v>22.254543622327834</v>
      </c>
      <c r="Y18" s="9">
        <f>H18/$C18*100</f>
        <v>17.232119776816781</v>
      </c>
      <c r="Z18" s="9">
        <f>I18/$C18*100</f>
        <v>7.4796973070833852</v>
      </c>
      <c r="AA18" s="9">
        <f>J18/$C18*100</f>
        <v>0.80251178127490519</v>
      </c>
      <c r="AB18" s="9">
        <f>L18/$K18*100</f>
        <v>3.4621174443818776</v>
      </c>
      <c r="AC18" s="9">
        <f>M18/$K18*100</f>
        <v>4.776681429952907</v>
      </c>
      <c r="AD18" s="9">
        <f>N18/$K18*100</f>
        <v>9.3617163909307664</v>
      </c>
      <c r="AE18" s="9">
        <f>O18/$K18*100</f>
        <v>16.731219293399853</v>
      </c>
      <c r="AF18" s="9">
        <f>P18/$K18*100</f>
        <v>15.332372317835713</v>
      </c>
      <c r="AG18" s="9">
        <f>Q18/$K18*100</f>
        <v>11.803910193403297</v>
      </c>
      <c r="AH18" s="9">
        <f>R18/$K18*100</f>
        <v>27.579981187309421</v>
      </c>
      <c r="AI18" s="9">
        <f>S18/$K18*100</f>
        <v>10.952001742786335</v>
      </c>
    </row>
    <row r="19" spans="1:35" x14ac:dyDescent="0.25">
      <c r="A19" t="s">
        <v>35</v>
      </c>
      <c r="B19" t="s">
        <v>61</v>
      </c>
      <c r="C19" s="1">
        <v>23262</v>
      </c>
      <c r="D19" s="1">
        <v>4127.9369934044998</v>
      </c>
      <c r="E19" s="1">
        <v>3841.9620504435102</v>
      </c>
      <c r="F19" s="1">
        <v>4273.8283086105503</v>
      </c>
      <c r="G19" s="1">
        <v>4974.2129807941701</v>
      </c>
      <c r="H19" s="1">
        <v>3994.5579798762401</v>
      </c>
      <c r="I19" s="1">
        <v>1809.6778917584099</v>
      </c>
      <c r="J19" s="1">
        <v>239.82379511263301</v>
      </c>
      <c r="K19" s="1">
        <v>19157.964573814199</v>
      </c>
      <c r="L19" s="1">
        <v>33.789901407918599</v>
      </c>
      <c r="M19" s="1">
        <v>522.28991230886095</v>
      </c>
      <c r="N19" s="1">
        <v>1507.8118442704199</v>
      </c>
      <c r="O19" s="1">
        <v>2855.1123051755299</v>
      </c>
      <c r="P19" s="1">
        <v>3504.1683970239601</v>
      </c>
      <c r="Q19" s="1">
        <v>2490.9895445451998</v>
      </c>
      <c r="R19" s="1">
        <v>5374.3472413101199</v>
      </c>
      <c r="S19" s="1">
        <v>2869.45542777215</v>
      </c>
      <c r="T19" s="1">
        <v>3</v>
      </c>
      <c r="U19" s="9">
        <f>D19/$C19*100</f>
        <v>17.745408792900438</v>
      </c>
      <c r="V19" s="9">
        <f>E19/$C19*100</f>
        <v>16.516043549322973</v>
      </c>
      <c r="W19" s="9">
        <f>F19/$C19*100</f>
        <v>18.372574622175865</v>
      </c>
      <c r="X19" s="9">
        <f>G19/$C19*100</f>
        <v>21.383427825613317</v>
      </c>
      <c r="Y19" s="9">
        <f>H19/$C19*100</f>
        <v>17.172031553074714</v>
      </c>
      <c r="Z19" s="9">
        <f>I19/$C19*100</f>
        <v>7.779545575438096</v>
      </c>
      <c r="AA19" s="9">
        <f>J19/$C19*100</f>
        <v>1.0309680814746498</v>
      </c>
      <c r="AB19" s="9">
        <f>L19/$K19*100</f>
        <v>0.1763752160503724</v>
      </c>
      <c r="AC19" s="9">
        <f>M19/$K19*100</f>
        <v>2.7262286152399806</v>
      </c>
      <c r="AD19" s="9">
        <f>N19/$K19*100</f>
        <v>7.8704177495523293</v>
      </c>
      <c r="AE19" s="9">
        <f>O19/$K19*100</f>
        <v>14.903004409341067</v>
      </c>
      <c r="AF19" s="9">
        <f>P19/$K19*100</f>
        <v>18.290922208999095</v>
      </c>
      <c r="AG19" s="9">
        <f>Q19/$K19*100</f>
        <v>13.002370554280985</v>
      </c>
      <c r="AH19" s="9">
        <f>R19/$K19*100</f>
        <v>28.052809162493038</v>
      </c>
      <c r="AI19" s="9">
        <f>S19/$K19*100</f>
        <v>14.977872084042925</v>
      </c>
    </row>
    <row r="20" spans="1:35" x14ac:dyDescent="0.25">
      <c r="A20" t="s">
        <v>36</v>
      </c>
      <c r="B20" t="s">
        <v>62</v>
      </c>
      <c r="C20" s="1">
        <v>24373</v>
      </c>
      <c r="D20" s="1">
        <v>4312.4032685247803</v>
      </c>
      <c r="E20" s="1">
        <v>4208.3501877538502</v>
      </c>
      <c r="F20" s="1">
        <v>4780.3799853298797</v>
      </c>
      <c r="G20" s="1">
        <v>4840.3392798316499</v>
      </c>
      <c r="H20" s="1">
        <v>4188.0069121819497</v>
      </c>
      <c r="I20" s="1">
        <v>1820.8317054034101</v>
      </c>
      <c r="J20" s="1">
        <v>222.68866097450601</v>
      </c>
      <c r="K20" s="1">
        <v>20078.799562296699</v>
      </c>
      <c r="L20" s="1">
        <v>64.619999606884207</v>
      </c>
      <c r="M20" s="1">
        <v>578.72762598451698</v>
      </c>
      <c r="N20" s="1">
        <v>1884.0121380712501</v>
      </c>
      <c r="O20" s="1">
        <v>2994.0022675114001</v>
      </c>
      <c r="P20" s="1">
        <v>3049.0181974049801</v>
      </c>
      <c r="Q20" s="1">
        <v>2366.4172681096202</v>
      </c>
      <c r="R20" s="1">
        <v>5424.1404267091602</v>
      </c>
      <c r="S20" s="1">
        <v>3717.8616388988899</v>
      </c>
      <c r="T20" s="1">
        <v>5</v>
      </c>
      <c r="U20" s="9">
        <f>D20/$C20*100</f>
        <v>17.693362608315677</v>
      </c>
      <c r="V20" s="9">
        <f>E20/$C20*100</f>
        <v>17.266443145094367</v>
      </c>
      <c r="W20" s="9">
        <f>F20/$C20*100</f>
        <v>19.613424631066671</v>
      </c>
      <c r="X20" s="9">
        <f>G20/$C20*100</f>
        <v>19.859431665497272</v>
      </c>
      <c r="Y20" s="9">
        <f>H20/$C20*100</f>
        <v>17.182976704476058</v>
      </c>
      <c r="Z20" s="9">
        <f>I20/$C20*100</f>
        <v>7.4706917712362459</v>
      </c>
      <c r="AA20" s="9">
        <f>J20/$C20*100</f>
        <v>0.91366947431381451</v>
      </c>
      <c r="AB20" s="9">
        <f>L20/$K20*100</f>
        <v>0.32183198704879495</v>
      </c>
      <c r="AC20" s="9">
        <f>M20/$K20*100</f>
        <v>2.8822820019142599</v>
      </c>
      <c r="AD20" s="9">
        <f>N20/$K20*100</f>
        <v>9.3830915151371173</v>
      </c>
      <c r="AE20" s="9">
        <f>O20/$K20*100</f>
        <v>14.911261294392508</v>
      </c>
      <c r="AF20" s="9">
        <f>P20/$K20*100</f>
        <v>15.185261389482291</v>
      </c>
      <c r="AG20" s="9">
        <f>Q20/$K20*100</f>
        <v>11.785651133014943</v>
      </c>
      <c r="AH20" s="9">
        <f>R20/$K20*100</f>
        <v>27.014266514689606</v>
      </c>
      <c r="AI20" s="9">
        <f>S20/$K20*100</f>
        <v>18.516354164320493</v>
      </c>
    </row>
    <row r="21" spans="1:35" x14ac:dyDescent="0.25">
      <c r="A21" t="s">
        <v>37</v>
      </c>
      <c r="B21" t="s">
        <v>63</v>
      </c>
      <c r="C21" s="1">
        <v>16294</v>
      </c>
      <c r="D21" s="1">
        <v>2154.1093499263902</v>
      </c>
      <c r="E21" s="1">
        <v>1869.3307344209099</v>
      </c>
      <c r="F21" s="1">
        <v>2326.0365274488299</v>
      </c>
      <c r="G21" s="1">
        <v>3704.0679873505301</v>
      </c>
      <c r="H21" s="1">
        <v>3686.1870781885</v>
      </c>
      <c r="I21" s="1">
        <v>2235.2566008353901</v>
      </c>
      <c r="J21" s="1">
        <v>319.01172182945402</v>
      </c>
      <c r="K21" s="1">
        <v>14064.937651321199</v>
      </c>
      <c r="L21" s="1">
        <v>559.82636855207204</v>
      </c>
      <c r="M21" s="1">
        <v>595.48527215549302</v>
      </c>
      <c r="N21" s="1">
        <v>389.64716708378199</v>
      </c>
      <c r="O21" s="1">
        <v>1234.18324847807</v>
      </c>
      <c r="P21" s="1">
        <v>1841.94296085928</v>
      </c>
      <c r="Q21" s="1">
        <v>1896.16933430312</v>
      </c>
      <c r="R21" s="1">
        <v>5557.2327538059999</v>
      </c>
      <c r="S21" s="1">
        <v>1990.45054608341</v>
      </c>
      <c r="T21" s="1">
        <v>35</v>
      </c>
      <c r="U21" s="9">
        <f>D21/$C21*100</f>
        <v>13.220261138617836</v>
      </c>
      <c r="V21" s="9">
        <f>E21/$C21*100</f>
        <v>11.472509723953051</v>
      </c>
      <c r="W21" s="9">
        <f>F21/$C21*100</f>
        <v>14.275417499992818</v>
      </c>
      <c r="X21" s="9">
        <f>G21/$C21*100</f>
        <v>22.732711349886646</v>
      </c>
      <c r="Y21" s="9">
        <f>H21/$C21*100</f>
        <v>22.622972125865349</v>
      </c>
      <c r="Z21" s="9">
        <f>I21/$C21*100</f>
        <v>13.718280353721553</v>
      </c>
      <c r="AA21" s="9">
        <f>J21/$C21*100</f>
        <v>1.9578478079627717</v>
      </c>
      <c r="AB21" s="9">
        <f>L21/$K21*100</f>
        <v>3.9802975486313965</v>
      </c>
      <c r="AC21" s="9">
        <f>M21/$K21*100</f>
        <v>4.233828026244792</v>
      </c>
      <c r="AD21" s="9">
        <f>N21/$K21*100</f>
        <v>2.7703440764785774</v>
      </c>
      <c r="AE21" s="9">
        <f>O21/$K21*100</f>
        <v>8.7748931354995108</v>
      </c>
      <c r="AF21" s="9">
        <f>P21/$K21*100</f>
        <v>13.095990942315025</v>
      </c>
      <c r="AG21" s="9">
        <f>Q21/$K21*100</f>
        <v>13.481533877436009</v>
      </c>
      <c r="AH21" s="9">
        <f>R21/$K21*100</f>
        <v>39.511250540694562</v>
      </c>
      <c r="AI21" s="9">
        <f>S21/$K21*100</f>
        <v>14.151861852700327</v>
      </c>
    </row>
    <row r="22" spans="1:35" x14ac:dyDescent="0.25">
      <c r="A22" t="s">
        <v>38</v>
      </c>
      <c r="B22" t="s">
        <v>64</v>
      </c>
      <c r="C22" s="1">
        <v>18629</v>
      </c>
      <c r="D22" s="1">
        <v>3528.39040133664</v>
      </c>
      <c r="E22" s="1">
        <v>2317.0133504938899</v>
      </c>
      <c r="F22" s="1">
        <v>3822.3209303270401</v>
      </c>
      <c r="G22" s="1">
        <v>3979.8833295025302</v>
      </c>
      <c r="H22" s="1">
        <v>3219.0677596758101</v>
      </c>
      <c r="I22" s="1">
        <v>1578.6204008536599</v>
      </c>
      <c r="J22" s="1">
        <v>183.70382781042301</v>
      </c>
      <c r="K22" s="1">
        <v>15038.251754323401</v>
      </c>
      <c r="L22" s="1">
        <v>219.31468635789901</v>
      </c>
      <c r="M22" s="1">
        <v>629.51597807681298</v>
      </c>
      <c r="N22" s="1">
        <v>999.33497264851303</v>
      </c>
      <c r="O22" s="1">
        <v>2292.48682050259</v>
      </c>
      <c r="P22" s="1">
        <v>2343.90147604924</v>
      </c>
      <c r="Q22" s="1">
        <v>2507.8717971075598</v>
      </c>
      <c r="R22" s="1">
        <v>4450.8400842827205</v>
      </c>
      <c r="S22" s="1">
        <v>1594.98593929812</v>
      </c>
      <c r="T22" s="1">
        <v>28</v>
      </c>
      <c r="U22" s="9">
        <f>D22/$C22*100</f>
        <v>18.94031027611058</v>
      </c>
      <c r="V22" s="9">
        <f>E22/$C22*100</f>
        <v>12.437668959653712</v>
      </c>
      <c r="W22" s="9">
        <f>F22/$C22*100</f>
        <v>20.518121908460145</v>
      </c>
      <c r="X22" s="9">
        <f>G22/$C22*100</f>
        <v>21.363912875100809</v>
      </c>
      <c r="Y22" s="9">
        <f>H22/$C22*100</f>
        <v>17.279874172933653</v>
      </c>
      <c r="Z22" s="9">
        <f>I22/$C22*100</f>
        <v>8.473994314529282</v>
      </c>
      <c r="AA22" s="9">
        <f>J22/$C22*100</f>
        <v>0.98611749321178277</v>
      </c>
      <c r="AB22" s="9">
        <f>L22/$K22*100</f>
        <v>1.4583788723635873</v>
      </c>
      <c r="AC22" s="9">
        <f>M22/$K22*100</f>
        <v>4.1860981473184289</v>
      </c>
      <c r="AD22" s="9">
        <f>N22/$K22*100</f>
        <v>6.6452868922161148</v>
      </c>
      <c r="AE22" s="9">
        <f>O22/$K22*100</f>
        <v>15.244370542230849</v>
      </c>
      <c r="AF22" s="9">
        <f>P22/$K22*100</f>
        <v>15.586263046669528</v>
      </c>
      <c r="AG22" s="9">
        <f>Q22/$K22*100</f>
        <v>16.676617987769507</v>
      </c>
      <c r="AH22" s="9">
        <f>R22/$K22*100</f>
        <v>29.596791947595452</v>
      </c>
      <c r="AI22" s="9">
        <f>S22/$K22*100</f>
        <v>10.606192563836895</v>
      </c>
    </row>
    <row r="23" spans="1:35" x14ac:dyDescent="0.25">
      <c r="A23" t="s">
        <v>39</v>
      </c>
      <c r="B23" t="s">
        <v>65</v>
      </c>
      <c r="C23" s="1">
        <v>16905</v>
      </c>
      <c r="D23" s="1">
        <v>2716.3614497642302</v>
      </c>
      <c r="E23" s="1">
        <v>1973.4702753326401</v>
      </c>
      <c r="F23" s="1">
        <v>2999.5289803487399</v>
      </c>
      <c r="G23" s="1">
        <v>3723.96876991309</v>
      </c>
      <c r="H23" s="1">
        <v>3384.3772872828199</v>
      </c>
      <c r="I23" s="1">
        <v>1810.5402700997199</v>
      </c>
      <c r="J23" s="1">
        <v>296.752967258757</v>
      </c>
      <c r="K23" s="1">
        <v>14133.4250604881</v>
      </c>
      <c r="L23" s="1">
        <v>915.43416932933201</v>
      </c>
      <c r="M23" s="1">
        <v>550.469667476072</v>
      </c>
      <c r="N23" s="1">
        <v>592.156770037466</v>
      </c>
      <c r="O23" s="1">
        <v>1524.6617915523</v>
      </c>
      <c r="P23" s="1">
        <v>2108.2687711346398</v>
      </c>
      <c r="Q23" s="1">
        <v>1871.35509705137</v>
      </c>
      <c r="R23" s="1">
        <v>5129.5376137404101</v>
      </c>
      <c r="S23" s="1">
        <v>1441.54118016648</v>
      </c>
      <c r="T23" s="1">
        <v>40</v>
      </c>
      <c r="U23" s="9">
        <f>D23/$C23*100</f>
        <v>16.068390711412185</v>
      </c>
      <c r="V23" s="9">
        <f>E23/$C23*100</f>
        <v>11.673885095135404</v>
      </c>
      <c r="W23" s="9">
        <f>F23/$C23*100</f>
        <v>17.743442652166458</v>
      </c>
      <c r="X23" s="9">
        <f>G23/$C23*100</f>
        <v>22.028800768489145</v>
      </c>
      <c r="Y23" s="9">
        <f>H23/$C23*100</f>
        <v>20.019978037756996</v>
      </c>
      <c r="Z23" s="9">
        <f>I23/$C23*100</f>
        <v>10.710087371190298</v>
      </c>
      <c r="AA23" s="9">
        <f>J23/$C23*100</f>
        <v>1.755415363849494</v>
      </c>
      <c r="AB23" s="9">
        <f>L23/$K23*100</f>
        <v>6.4770865194492169</v>
      </c>
      <c r="AC23" s="9">
        <f>M23/$K23*100</f>
        <v>3.8948072750955771</v>
      </c>
      <c r="AD23" s="9">
        <f>N23/$K23*100</f>
        <v>4.1897612751555897</v>
      </c>
      <c r="AE23" s="9">
        <f>O23/$K23*100</f>
        <v>10.787631342205211</v>
      </c>
      <c r="AF23" s="9">
        <f>P23/$K23*100</f>
        <v>14.91689920958077</v>
      </c>
      <c r="AG23" s="9">
        <f>Q23/$K23*100</f>
        <v>13.240634092885214</v>
      </c>
      <c r="AH23" s="9">
        <f>R23/$K23*100</f>
        <v>36.293662659879423</v>
      </c>
      <c r="AI23" s="9">
        <f>S23/$K23*100</f>
        <v>10.199517625748786</v>
      </c>
    </row>
    <row r="24" spans="1:35" x14ac:dyDescent="0.25">
      <c r="A24" t="s">
        <v>40</v>
      </c>
      <c r="B24" t="s">
        <v>66</v>
      </c>
      <c r="C24" s="1">
        <v>19243</v>
      </c>
      <c r="D24" s="1">
        <v>2889.1408754562799</v>
      </c>
      <c r="E24" s="1">
        <v>2374.67410471416</v>
      </c>
      <c r="F24" s="1">
        <v>3198.9752228862899</v>
      </c>
      <c r="G24" s="1">
        <v>4440.3616656165104</v>
      </c>
      <c r="H24" s="1">
        <v>4054.6060693746899</v>
      </c>
      <c r="I24" s="1">
        <v>1973.1044486241899</v>
      </c>
      <c r="J24" s="1">
        <v>312.13761332788903</v>
      </c>
      <c r="K24" s="1">
        <v>16321.2165133039</v>
      </c>
      <c r="L24" s="1">
        <v>849.84626743567298</v>
      </c>
      <c r="M24" s="1">
        <v>1146.33241035832</v>
      </c>
      <c r="N24" s="1">
        <v>697.03702724969003</v>
      </c>
      <c r="O24" s="1">
        <v>1748.0345741686899</v>
      </c>
      <c r="P24" s="1">
        <v>2719.4426307846202</v>
      </c>
      <c r="Q24" s="1">
        <v>2093.3947336299598</v>
      </c>
      <c r="R24" s="1">
        <v>5415.98337399512</v>
      </c>
      <c r="S24" s="1">
        <v>1651.14549568184</v>
      </c>
      <c r="T24" s="1">
        <v>43</v>
      </c>
      <c r="U24" s="9">
        <f>D24/$C24*100</f>
        <v>15.013983658765682</v>
      </c>
      <c r="V24" s="9">
        <f>E24/$C24*100</f>
        <v>12.340456813979941</v>
      </c>
      <c r="W24" s="9">
        <f>F24/$C24*100</f>
        <v>16.624098232532816</v>
      </c>
      <c r="X24" s="9">
        <f>G24/$C24*100</f>
        <v>23.07520483093338</v>
      </c>
      <c r="Y24" s="9">
        <f>H24/$C24*100</f>
        <v>21.070550690509222</v>
      </c>
      <c r="Z24" s="9">
        <f>I24/$C24*100</f>
        <v>10.253621829362313</v>
      </c>
      <c r="AA24" s="9">
        <f>J24/$C24*100</f>
        <v>1.6220839439166919</v>
      </c>
      <c r="AB24" s="9">
        <f>L24/$K24*100</f>
        <v>5.2070032080202999</v>
      </c>
      <c r="AC24" s="9">
        <f>M24/$K24*100</f>
        <v>7.0235721058164451</v>
      </c>
      <c r="AD24" s="9">
        <f>N24/$K24*100</f>
        <v>4.2707418695261765</v>
      </c>
      <c r="AE24" s="9">
        <f>O24/$K24*100</f>
        <v>10.710197813648364</v>
      </c>
      <c r="AF24" s="9">
        <f>P24/$K24*100</f>
        <v>16.662009407006657</v>
      </c>
      <c r="AG24" s="9">
        <f>Q24/$K24*100</f>
        <v>12.82621753055952</v>
      </c>
      <c r="AH24" s="9">
        <f>R24/$K24*100</f>
        <v>33.183699080153701</v>
      </c>
      <c r="AI24" s="9">
        <f>S24/$K24*100</f>
        <v>10.116558985268917</v>
      </c>
    </row>
    <row r="25" spans="1:35" x14ac:dyDescent="0.25">
      <c r="A25" t="s">
        <v>41</v>
      </c>
      <c r="B25" t="s">
        <v>67</v>
      </c>
      <c r="C25" s="1">
        <v>22738</v>
      </c>
      <c r="D25" s="1">
        <v>3603.78821012972</v>
      </c>
      <c r="E25" s="1">
        <v>3228.9193891415298</v>
      </c>
      <c r="F25" s="1">
        <v>3642.2329371322799</v>
      </c>
      <c r="G25" s="1">
        <v>4917.7516234962504</v>
      </c>
      <c r="H25" s="1">
        <v>4711.4965635666704</v>
      </c>
      <c r="I25" s="1">
        <v>2272.04466137803</v>
      </c>
      <c r="J25" s="1">
        <v>361.76661515553099</v>
      </c>
      <c r="K25" s="1">
        <v>19064.770041135202</v>
      </c>
      <c r="L25" s="1">
        <v>176.530080355075</v>
      </c>
      <c r="M25" s="1">
        <v>821.86923311983503</v>
      </c>
      <c r="N25" s="1">
        <v>660.80273451781204</v>
      </c>
      <c r="O25" s="1">
        <v>1850.68354337099</v>
      </c>
      <c r="P25" s="1">
        <v>2650.5881849880798</v>
      </c>
      <c r="Q25" s="1">
        <v>3507.4022122968699</v>
      </c>
      <c r="R25" s="1">
        <v>6536.0585878849997</v>
      </c>
      <c r="S25" s="1">
        <v>2860.83546460156</v>
      </c>
      <c r="T25" s="1">
        <v>13</v>
      </c>
      <c r="U25" s="9">
        <f>D25/$C25*100</f>
        <v>15.849187308161316</v>
      </c>
      <c r="V25" s="9">
        <f>E25/$C25*100</f>
        <v>14.200542656089057</v>
      </c>
      <c r="W25" s="9">
        <f>F25/$C25*100</f>
        <v>16.018264302631188</v>
      </c>
      <c r="X25" s="9">
        <f>G25/$C25*100</f>
        <v>21.627898775161626</v>
      </c>
      <c r="Y25" s="9">
        <f>H25/$C25*100</f>
        <v>20.720804659893879</v>
      </c>
      <c r="Z25" s="9">
        <f>I25/$C25*100</f>
        <v>9.9922801538307233</v>
      </c>
      <c r="AA25" s="9">
        <f>J25/$C25*100</f>
        <v>1.5910221442322587</v>
      </c>
      <c r="AB25" s="9">
        <f>L25/$K25*100</f>
        <v>0.92594917208119443</v>
      </c>
      <c r="AC25" s="9">
        <f>M25/$K25*100</f>
        <v>4.3109317938088134</v>
      </c>
      <c r="AD25" s="9">
        <f>N25/$K25*100</f>
        <v>3.4660933915910213</v>
      </c>
      <c r="AE25" s="9">
        <f>O25/$K25*100</f>
        <v>9.7073478430521476</v>
      </c>
      <c r="AF25" s="9">
        <f>P25/$K25*100</f>
        <v>13.903069270014923</v>
      </c>
      <c r="AG25" s="9">
        <f>Q25/$K25*100</f>
        <v>18.397296189406458</v>
      </c>
      <c r="AH25" s="9">
        <f>R25/$K25*100</f>
        <v>34.283437847833667</v>
      </c>
      <c r="AI25" s="9">
        <f>S25/$K25*100</f>
        <v>15.005874492211882</v>
      </c>
    </row>
    <row r="26" spans="1:35" x14ac:dyDescent="0.25">
      <c r="A26" t="s">
        <v>42</v>
      </c>
      <c r="B26" t="s">
        <v>68</v>
      </c>
      <c r="C26" s="1">
        <v>20586</v>
      </c>
      <c r="D26" s="1">
        <v>4114.6836490261803</v>
      </c>
      <c r="E26" s="1">
        <v>2740.7163667199302</v>
      </c>
      <c r="F26" s="1">
        <v>4405.1974668572802</v>
      </c>
      <c r="G26" s="1">
        <v>4476.0094179421303</v>
      </c>
      <c r="H26" s="1">
        <v>3367.4253138116301</v>
      </c>
      <c r="I26" s="1">
        <v>1331.218503909</v>
      </c>
      <c r="J26" s="1">
        <v>150.749281733874</v>
      </c>
      <c r="K26" s="1">
        <v>16560.273585560099</v>
      </c>
      <c r="L26" s="1">
        <v>115.315965038641</v>
      </c>
      <c r="M26" s="1">
        <v>689.70544185108201</v>
      </c>
      <c r="N26" s="1">
        <v>1545.83319112247</v>
      </c>
      <c r="O26" s="1">
        <v>2946.3569635444601</v>
      </c>
      <c r="P26" s="1">
        <v>2808.1173179810598</v>
      </c>
      <c r="Q26" s="1">
        <v>2137.0683687188998</v>
      </c>
      <c r="R26" s="1">
        <v>4233.93394766856</v>
      </c>
      <c r="S26" s="1">
        <v>2083.9423896349599</v>
      </c>
      <c r="T26" s="1">
        <v>19</v>
      </c>
      <c r="U26" s="9">
        <f>D26/$C26*100</f>
        <v>19.987776396707378</v>
      </c>
      <c r="V26" s="9">
        <f>E26/$C26*100</f>
        <v>13.313496389390508</v>
      </c>
      <c r="W26" s="9">
        <f>F26/$C26*100</f>
        <v>21.39899673009463</v>
      </c>
      <c r="X26" s="9">
        <f>G26/$C26*100</f>
        <v>21.742977839027155</v>
      </c>
      <c r="Y26" s="9">
        <f>H26/$C26*100</f>
        <v>16.357841804195232</v>
      </c>
      <c r="Z26" s="9">
        <f>I26/$C26*100</f>
        <v>6.4666205377878168</v>
      </c>
      <c r="AA26" s="9">
        <f>J26/$C26*100</f>
        <v>0.73229030279740603</v>
      </c>
      <c r="AB26" s="9">
        <f>L26/$K26*100</f>
        <v>0.69634094172931982</v>
      </c>
      <c r="AC26" s="9">
        <f>M26/$K26*100</f>
        <v>4.164819127459813</v>
      </c>
      <c r="AD26" s="9">
        <f>N26/$K26*100</f>
        <v>9.3345872768090938</v>
      </c>
      <c r="AE26" s="9">
        <f>O26/$K26*100</f>
        <v>17.791716714834752</v>
      </c>
      <c r="AF26" s="9">
        <f>P26/$K26*100</f>
        <v>16.956950037526113</v>
      </c>
      <c r="AG26" s="9">
        <f>Q26/$K26*100</f>
        <v>12.904789028258195</v>
      </c>
      <c r="AH26" s="9">
        <f>R26/$K26*100</f>
        <v>25.566811597607796</v>
      </c>
      <c r="AI26" s="9">
        <f>S26/$K26*100</f>
        <v>12.583985275775122</v>
      </c>
    </row>
    <row r="27" spans="1:35" x14ac:dyDescent="0.25">
      <c r="A27" t="s">
        <v>43</v>
      </c>
      <c r="B27" t="s">
        <v>69</v>
      </c>
      <c r="C27" s="1">
        <v>143886</v>
      </c>
      <c r="D27" s="1">
        <v>20692.150459283999</v>
      </c>
      <c r="E27" s="1">
        <v>43653.719174174803</v>
      </c>
      <c r="F27" s="1">
        <v>25448.103459237402</v>
      </c>
      <c r="G27" s="1">
        <v>22828.394441768502</v>
      </c>
      <c r="H27" s="1">
        <v>19307.8180334069</v>
      </c>
      <c r="I27" s="1">
        <v>10314.803481209599</v>
      </c>
      <c r="J27" s="1">
        <v>1641.0109509188001</v>
      </c>
      <c r="K27" s="1">
        <v>123183.557735907</v>
      </c>
      <c r="L27" s="1">
        <v>37.739143230912902</v>
      </c>
      <c r="M27" s="1">
        <v>2845.9509683768702</v>
      </c>
      <c r="N27" s="1">
        <v>13224.753667224901</v>
      </c>
      <c r="O27" s="1">
        <v>16341.755894075601</v>
      </c>
      <c r="P27" s="1">
        <v>19842.4836151245</v>
      </c>
      <c r="Q27" s="1">
        <v>13005.656715181</v>
      </c>
      <c r="R27" s="1">
        <v>26724.789239239399</v>
      </c>
      <c r="S27" s="1">
        <v>31160.428493454299</v>
      </c>
      <c r="T27" s="1">
        <v>1</v>
      </c>
      <c r="U27" s="9">
        <f>D27/$C27*100</f>
        <v>14.380933836011842</v>
      </c>
      <c r="V27" s="9">
        <f>E27/$C27*100</f>
        <v>30.339101214972132</v>
      </c>
      <c r="W27" s="9">
        <f>F27/$C27*100</f>
        <v>17.68629571969295</v>
      </c>
      <c r="X27" s="9">
        <f>G27/$C27*100</f>
        <v>15.865611971816925</v>
      </c>
      <c r="Y27" s="9">
        <f>H27/$C27*100</f>
        <v>13.418830208225193</v>
      </c>
      <c r="Z27" s="9">
        <f>I27/$C27*100</f>
        <v>7.1687332201948752</v>
      </c>
      <c r="AA27" s="9">
        <f>J27/$C27*100</f>
        <v>1.1404938290860822</v>
      </c>
      <c r="AB27" s="9">
        <f>L27/$K27*100</f>
        <v>3.0636510200348153E-2</v>
      </c>
      <c r="AC27" s="9">
        <f>M27/$K27*100</f>
        <v>2.3103334736266499</v>
      </c>
      <c r="AD27" s="9">
        <f>N27/$K27*100</f>
        <v>10.735810777260895</v>
      </c>
      <c r="AE27" s="9">
        <f>O27/$K27*100</f>
        <v>13.266182755583875</v>
      </c>
      <c r="AF27" s="9">
        <f>P27/$K27*100</f>
        <v>16.108061806158226</v>
      </c>
      <c r="AG27" s="9">
        <f>Q27/$K27*100</f>
        <v>10.557948604686189</v>
      </c>
      <c r="AH27" s="9">
        <f>R27/$K27*100</f>
        <v>21.695094483741592</v>
      </c>
      <c r="AI27" s="9">
        <f>S27/$K27*100</f>
        <v>25.295931588742615</v>
      </c>
    </row>
  </sheetData>
  <sortState ref="A2:AI27">
    <sortCondition ref="A2:A2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2020-07-30T07:36:43Z</dcterms:created>
  <dcterms:modified xsi:type="dcterms:W3CDTF">2020-08-27T09:22:05Z</dcterms:modified>
</cp:coreProperties>
</file>