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<sst xmlns="http://schemas.openxmlformats.org/spreadsheetml/2006/main" count="45" uniqueCount="45">
  <si>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</si>
  <si>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</si>
  <si>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</si>
  <si>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</si>
  <si>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</si>
  <si>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</si>
  <si>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</si>
  <si>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</si>
  <si>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</si>
  <si>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</si>
  <si>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</si>
  <si>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</si>
  <si>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</si>
  <si>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</si>
  <si>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</si>
  <si>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</si>
  <si>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</si>
  <si>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</si>
  <si>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631</t>
  </si>
  <si>
    <t>632</t>
  </si>
  <si>
    <t>633</t>
  </si>
  <si>
    <t>634</t>
  </si>
  <si>
    <t>635</t>
  </si>
  <si>
    <t>Ambert</t>
  </si>
  <si>
    <t>Clermont-Ferrand</t>
  </si>
  <si>
    <t>Issoire</t>
  </si>
  <si>
    <t>Riom</t>
  </si>
  <si>
    <t>Thiers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</si>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</sst>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7" t="s">
        <v>37</v>
      </c>
      <c r="AC1" s="7" t="s">
        <v>38</v>
      </c>
      <c r="AD1" s="7" t="s">
        <v>39</v>
      </c>
      <c r="AE1" s="7" t="s">
        <v>40</v>
      </c>
      <c r="AF1" s="7" t="s">
        <v>41</v>
      </c>
      <c r="AG1" s="7" t="s">
        <v>42</v>
      </c>
      <c r="AH1" s="7" t="s">
        <v>43</v>
      </c>
      <c r="AI1" s="7" t="s">
        <v>44</v>
      </c>
    </row>
    <row r="2" spans="1:35" x14ac:dyDescent="0.25">
      <c r="A2" t="s">
        <v>18</v>
      </c>
      <c r="B2" t="s">
        <v>23</v>
      </c>
      <c r="C2" s="1">
        <v>27583</v>
      </c>
      <c r="D2" s="1">
        <v>3783.5006771410499</v>
      </c>
      <c r="E2" s="1">
        <v>3125.4104262072801</v>
      </c>
      <c r="F2" s="1">
        <v>4140.2704897788599</v>
      </c>
      <c r="G2" s="1">
        <v>6316.8687760537796</v>
      </c>
      <c r="H2" s="1">
        <v>6326.0237125663998</v>
      </c>
      <c r="I2" s="1">
        <v>3365.3133163617299</v>
      </c>
      <c r="J2" s="1">
        <v>525.61260189089603</v>
      </c>
      <c r="K2" s="1">
        <v>23660.147635898498</v>
      </c>
      <c r="L2" s="1">
        <v>537.37274332977995</v>
      </c>
      <c r="M2" s="1">
        <v>1142.1034485877601</v>
      </c>
      <c r="N2" s="1">
        <v>726.55727141774196</v>
      </c>
      <c r="O2" s="1">
        <v>2119.2891771244799</v>
      </c>
      <c r="P2" s="1">
        <v>3529.1992551390899</v>
      </c>
      <c r="Q2" s="1">
        <v>3488.1032518796801</v>
      </c>
      <c r="R2" s="1">
        <v>9160.0529829870302</v>
      </c>
      <c r="S2" s="1">
        <v>2957.46950543292</v>
      </c>
      <c r="T2" s="1">
        <v>58</v>
      </c>
      <c r="U2" s="9">
        <f>D2/$C2*100</f>
        <v>13.716784530838016</v>
      </c>
      <c r="V2" s="9">
        <f>E2/$C2*100</f>
        <v>11.330930015615706</v>
      </c>
      <c r="W2" s="9">
        <f>F2/$C2*100</f>
        <v>15.010225464158575</v>
      </c>
      <c r="X2" s="9">
        <f>G2/$C2*100</f>
        <v>22.901311590667365</v>
      </c>
      <c r="Y2" s="9">
        <f>H2/$C2*100</f>
        <v>22.934502093921619</v>
      </c>
      <c r="Z2" s="9">
        <f>I2/$C2*100</f>
        <v>12.200679100756734</v>
      </c>
      <c r="AA2" s="9">
        <f>J2/$C2*100</f>
        <v>1.905567204041968</v>
      </c>
      <c r="AB2" s="9">
        <f>L2/$K2*100</f>
        <v>2.2712146669551969</v>
      </c>
      <c r="AC2" s="9">
        <f>M2/$K2*100</f>
        <v>4.8271188589495395</v>
      </c>
      <c r="AD2" s="9">
        <f>N2/$K2*100</f>
        <v>3.0708061614770679</v>
      </c>
      <c r="AE2" s="9">
        <f>O2/$K2*100</f>
        <v>8.9572102834598368</v>
      </c>
      <c r="AF2" s="9">
        <f>P2/$K2*100</f>
        <v>14.916218230964848</v>
      </c>
      <c r="AG2" s="9">
        <f>Q2/$K2*100</f>
        <v>14.742525302704937</v>
      </c>
      <c r="AH2" s="9">
        <f>R2/$K2*100</f>
        <v>38.715113379465507</v>
      </c>
      <c r="AI2" s="9">
        <f>S2/$K2*100</f>
        <v>12.499793116023005</v>
      </c>
    </row>
    <row r="3" spans="1:35" x14ac:dyDescent="0.25">
      <c r="A3" t="s">
        <v>19</v>
      </c>
      <c r="B3" t="s">
        <v>24</v>
      </c>
      <c r="C3" s="1">
        <v>355966</v>
      </c>
      <c r="D3" s="1">
        <v>56442.404491846901</v>
      </c>
      <c r="E3" s="1">
        <v>76369.115389271406</v>
      </c>
      <c r="F3" s="1">
        <v>64082.539110215803</v>
      </c>
      <c r="G3" s="1">
        <v>67268.881499511801</v>
      </c>
      <c r="H3" s="1">
        <v>58715.137161853003</v>
      </c>
      <c r="I3" s="1">
        <v>28776.161132086399</v>
      </c>
      <c r="J3" s="1">
        <v>4311.7612152147904</v>
      </c>
      <c r="K3" s="1">
        <v>299704.49483780999</v>
      </c>
      <c r="L3" s="1">
        <v>719.58544781102603</v>
      </c>
      <c r="M3" s="1">
        <v>8563.6801401233606</v>
      </c>
      <c r="N3" s="1">
        <v>31549.190904221599</v>
      </c>
      <c r="O3" s="1">
        <v>43525.205934462501</v>
      </c>
      <c r="P3" s="1">
        <v>47602.524894843104</v>
      </c>
      <c r="Q3" s="1">
        <v>31750.635918850901</v>
      </c>
      <c r="R3" s="1">
        <v>80346.510596501903</v>
      </c>
      <c r="S3" s="1">
        <v>55647.1610009957</v>
      </c>
      <c r="T3" s="1">
        <v>74</v>
      </c>
      <c r="U3" s="9">
        <f>D3/$C3*100</f>
        <v>15.856122352091745</v>
      </c>
      <c r="V3" s="9">
        <f>E3/$C3*100</f>
        <v>21.454047686933979</v>
      </c>
      <c r="W3" s="9">
        <f>F3/$C3*100</f>
        <v>18.002432566654065</v>
      </c>
      <c r="X3" s="9">
        <f>G3/$C3*100</f>
        <v>18.897558053160076</v>
      </c>
      <c r="Y3" s="9">
        <f>H3/$C3*100</f>
        <v>16.494591382843588</v>
      </c>
      <c r="Z3" s="9">
        <f>I3/$C3*100</f>
        <v>8.0839633931573243</v>
      </c>
      <c r="AA3" s="9">
        <f>J3/$C3*100</f>
        <v>1.2112845651592541</v>
      </c>
      <c r="AB3" s="9">
        <f>L3/$K3*100</f>
        <v>0.2400983169106094</v>
      </c>
      <c r="AC3" s="9">
        <f>M3/$K3*100</f>
        <v>2.8573746098662074</v>
      </c>
      <c r="AD3" s="9">
        <f>N3/$K3*100</f>
        <v>10.526766013734616</v>
      </c>
      <c r="AE3" s="9">
        <f>O3/$K3*100</f>
        <v>14.522707094538866</v>
      </c>
      <c r="AF3" s="9">
        <f>P3/$K3*100</f>
        <v>15.883153477762818</v>
      </c>
      <c r="AG3" s="9">
        <f>Q3/$K3*100</f>
        <v>10.593980559428473</v>
      </c>
      <c r="AH3" s="9">
        <f>R3/$K3*100</f>
        <v>26.808577108589159</v>
      </c>
      <c r="AI3" s="9">
        <f>S3/$K3*100</f>
        <v>18.567342819169287</v>
      </c>
    </row>
    <row r="4" spans="1:35" x14ac:dyDescent="0.25">
      <c r="A4" t="s">
        <v>20</v>
      </c>
      <c r="B4" t="s">
        <v>25</v>
      </c>
      <c r="C4" s="1">
        <v>77963</v>
      </c>
      <c r="D4" s="1">
        <v>13023.8401610989</v>
      </c>
      <c r="E4" s="1">
        <v>10796.506706395299</v>
      </c>
      <c r="F4" s="1">
        <v>14254.1144667996</v>
      </c>
      <c r="G4" s="1">
        <v>16662.444642842202</v>
      </c>
      <c r="H4" s="1">
        <v>14649.910756155399</v>
      </c>
      <c r="I4" s="1">
        <v>7571.9366299182102</v>
      </c>
      <c r="J4" s="1">
        <v>1004.24663679044</v>
      </c>
      <c r="K4" s="1">
        <v>64827.537653714899</v>
      </c>
      <c r="L4" s="1">
        <v>1922.14902430043</v>
      </c>
      <c r="M4" s="1">
        <v>3026.9782842592699</v>
      </c>
      <c r="N4" s="1">
        <v>3238.8683663688298</v>
      </c>
      <c r="O4" s="1">
        <v>8007.3885035763396</v>
      </c>
      <c r="P4" s="1">
        <v>11226.257676850601</v>
      </c>
      <c r="Q4" s="1">
        <v>9216.7120188163808</v>
      </c>
      <c r="R4" s="1">
        <v>20342.159814238599</v>
      </c>
      <c r="S4" s="1">
        <v>7847.02396530444</v>
      </c>
      <c r="T4" s="1">
        <v>133</v>
      </c>
      <c r="U4" s="9">
        <f>D4/$C4*100</f>
        <v>16.705155216062622</v>
      </c>
      <c r="V4" s="9">
        <f>E4/$C4*100</f>
        <v>13.848244303573873</v>
      </c>
      <c r="W4" s="9">
        <f>F4/$C4*100</f>
        <v>18.283178516475253</v>
      </c>
      <c r="X4" s="9">
        <f>G4/$C4*100</f>
        <v>21.372246633457152</v>
      </c>
      <c r="Y4" s="9">
        <f>H4/$C4*100</f>
        <v>18.790850475424755</v>
      </c>
      <c r="Z4" s="9">
        <f>I4/$C4*100</f>
        <v>9.7122181418342173</v>
      </c>
      <c r="AA4" s="9">
        <f>J4/$C4*100</f>
        <v>1.288106713172197</v>
      </c>
      <c r="AB4" s="9">
        <f>L4/$K4*100</f>
        <v>2.965019332629677</v>
      </c>
      <c r="AC4" s="9">
        <f>M4/$K4*100</f>
        <v>4.669278510049673</v>
      </c>
      <c r="AD4" s="9">
        <f>N4/$K4*100</f>
        <v>4.9961304772513264</v>
      </c>
      <c r="AE4" s="9">
        <f>O4/$K4*100</f>
        <v>12.351831942698324</v>
      </c>
      <c r="AF4" s="9">
        <f>P4/$K4*100</f>
        <v>17.317112577709153</v>
      </c>
      <c r="AG4" s="9">
        <f>Q4/$K4*100</f>
        <v>14.217279187817839</v>
      </c>
      <c r="AH4" s="9">
        <f>R4/$K4*100</f>
        <v>31.378887044729371</v>
      </c>
      <c r="AI4" s="9">
        <f>S4/$K4*100</f>
        <v>12.104460927114623</v>
      </c>
    </row>
    <row r="5" spans="1:35" x14ac:dyDescent="0.25">
      <c r="A5" t="s">
        <v>21</v>
      </c>
      <c r="B5" t="s">
        <v>26</v>
      </c>
      <c r="C5" s="1">
        <v>135843</v>
      </c>
      <c r="D5" s="1">
        <v>23916.823221372499</v>
      </c>
      <c r="E5" s="1">
        <v>18470.917420110902</v>
      </c>
      <c r="F5" s="1">
        <v>25689.7460058654</v>
      </c>
      <c r="G5" s="1">
        <v>28989.8857155476</v>
      </c>
      <c r="H5" s="1">
        <v>24993.1591169067</v>
      </c>
      <c r="I5" s="1">
        <v>11952.685559720599</v>
      </c>
      <c r="J5" s="1">
        <v>1829.7829604763001</v>
      </c>
      <c r="K5" s="1">
        <v>111626.749132842</v>
      </c>
      <c r="L5" s="1">
        <v>2221.91212121225</v>
      </c>
      <c r="M5" s="1">
        <v>4150.2084433892196</v>
      </c>
      <c r="N5" s="1">
        <v>7846.9282139819697</v>
      </c>
      <c r="O5" s="1">
        <v>15729.784388796799</v>
      </c>
      <c r="P5" s="1">
        <v>17042.586622769399</v>
      </c>
      <c r="Q5" s="1">
        <v>15208.617654522999</v>
      </c>
      <c r="R5" s="1">
        <v>34542.002762239201</v>
      </c>
      <c r="S5" s="1">
        <v>14884.708925930499</v>
      </c>
      <c r="T5" s="1">
        <v>155</v>
      </c>
      <c r="U5" s="9">
        <f>D5/$C5*100</f>
        <v>17.606224259897456</v>
      </c>
      <c r="V5" s="9">
        <f>E5/$C5*100</f>
        <v>13.597253756256048</v>
      </c>
      <c r="W5" s="9">
        <f>F5/$C5*100</f>
        <v>18.911350607587728</v>
      </c>
      <c r="X5" s="9">
        <f>G5/$C5*100</f>
        <v>21.340728425864857</v>
      </c>
      <c r="Y5" s="9">
        <f>H5/$C5*100</f>
        <v>18.398562396963186</v>
      </c>
      <c r="Z5" s="9">
        <f>I5/$C5*100</f>
        <v>8.7988969322825614</v>
      </c>
      <c r="AA5" s="9">
        <f>J5/$C5*100</f>
        <v>1.3469836211481638</v>
      </c>
      <c r="AB5" s="9">
        <f>L5/$K5*100</f>
        <v>1.9904835879149825</v>
      </c>
      <c r="AC5" s="9">
        <f>M5/$K5*100</f>
        <v>3.7179336275844084</v>
      </c>
      <c r="AD5" s="9">
        <f>N5/$K5*100</f>
        <v>7.0296127719742971</v>
      </c>
      <c r="AE5" s="9">
        <f>O5/$K5*100</f>
        <v>14.091411342703788</v>
      </c>
      <c r="AF5" s="9">
        <f>P5/$K5*100</f>
        <v>15.267475542522321</v>
      </c>
      <c r="AG5" s="9">
        <f>Q5/$K5*100</f>
        <v>13.624527967238304</v>
      </c>
      <c r="AH5" s="9">
        <f>R5/$K5*100</f>
        <v>30.944198438612869</v>
      </c>
      <c r="AI5" s="9">
        <f>S5/$K5*100</f>
        <v>13.33435672144933</v>
      </c>
    </row>
    <row r="6" spans="1:35" x14ac:dyDescent="0.25">
      <c r="A6" t="s">
        <v>22</v>
      </c>
      <c r="B6" t="s">
        <v>27</v>
      </c>
      <c r="C6" s="1">
        <v>56387</v>
      </c>
      <c r="D6" s="1">
        <v>9519.6949203332406</v>
      </c>
      <c r="E6" s="1">
        <v>7719.1979780485299</v>
      </c>
      <c r="F6" s="1">
        <v>9983.1076771964599</v>
      </c>
      <c r="G6" s="1">
        <v>12067.2366739716</v>
      </c>
      <c r="H6" s="1">
        <v>10720.6954952997</v>
      </c>
      <c r="I6" s="1">
        <v>5442.4801533200798</v>
      </c>
      <c r="J6" s="1">
        <v>934.58710183041501</v>
      </c>
      <c r="K6" s="1">
        <v>46962.1804820541</v>
      </c>
      <c r="L6" s="1">
        <v>503.84009117321602</v>
      </c>
      <c r="M6" s="1">
        <v>2083.1685845265902</v>
      </c>
      <c r="N6" s="1">
        <v>2365.1943191211899</v>
      </c>
      <c r="O6" s="1">
        <v>5124.1290828956498</v>
      </c>
      <c r="P6" s="1">
        <v>7175.3690152394302</v>
      </c>
      <c r="Q6" s="1">
        <v>7747.4859485277402</v>
      </c>
      <c r="R6" s="1">
        <v>15479.510012966</v>
      </c>
      <c r="S6" s="1">
        <v>6483.4834276043503</v>
      </c>
      <c r="T6" s="1">
        <v>44</v>
      </c>
      <c r="U6" s="9">
        <f>D6/$C6*100</f>
        <v>16.88278312436065</v>
      </c>
      <c r="V6" s="9">
        <f>E6/$C6*100</f>
        <v>13.689676659599783</v>
      </c>
      <c r="W6" s="9">
        <f>F6/$C6*100</f>
        <v>17.704626380542429</v>
      </c>
      <c r="X6" s="9">
        <f>G6/$C6*100</f>
        <v>21.4007425008807</v>
      </c>
      <c r="Y6" s="9">
        <f>H6/$C6*100</f>
        <v>19.012707707981804</v>
      </c>
      <c r="Z6" s="9">
        <f>I6/$C6*100</f>
        <v>9.6520122604857157</v>
      </c>
      <c r="AA6" s="9">
        <f>J6/$C6*100</f>
        <v>1.6574513661489616</v>
      </c>
      <c r="AB6" s="9">
        <f>L6/$K6*100</f>
        <v>1.0728634956925629</v>
      </c>
      <c r="AC6" s="9">
        <f>M6/$K6*100</f>
        <v>4.4358429765045564</v>
      </c>
      <c r="AD6" s="9">
        <f>N6/$K6*100</f>
        <v>5.0363809662224135</v>
      </c>
      <c r="AE6" s="9">
        <f>O6/$K6*100</f>
        <v>10.911182211511154</v>
      </c>
      <c r="AF6" s="9">
        <f>P6/$K6*100</f>
        <v>15.279037177546284</v>
      </c>
      <c r="AG6" s="9">
        <f>Q6/$K6*100</f>
        <v>16.497287538614881</v>
      </c>
      <c r="AH6" s="9">
        <f>R6/$K6*100</f>
        <v>32.961650958437218</v>
      </c>
      <c r="AI6" s="9">
        <f>S6/$K6*100</f>
        <v>13.80575467547108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2020-07-30T07:36:04Z</dcterms:created>
  <dcterms:modified xsi:type="dcterms:W3CDTF">2020-08-27T09:22:19Z</dcterms:modified>
</cp:coreProperties>
</file>