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2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4" i="1" l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</calcChain>
</file>

<file path=xl/sharedStrings.xml><?xml version="1.0" encoding="utf-8"?>
<sst xmlns="http://schemas.openxmlformats.org/spreadsheetml/2006/main" count="99" uniqueCount="99">
  <si>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</si>
  <si>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</si>
  <si>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</si>
  <si>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</si>
  <si>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</si>
  <si>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</si>
  <si>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</si>
  <si>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</si>
  <si>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</si>
  <si>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</si>
  <si>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</si>
  <si>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</si>
  <si>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</si>
  <si>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</si>
  <si>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</si>
  <si>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</si>
  <si>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</si>
  <si>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</si>
  <si>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59015</t>
  </si>
  <si>
    <t>59122</t>
  </si>
  <si>
    <t>59178</t>
  </si>
  <si>
    <t>59183</t>
  </si>
  <si>
    <t>62038</t>
  </si>
  <si>
    <t>62041</t>
  </si>
  <si>
    <t>62045</t>
  </si>
  <si>
    <t>62057</t>
  </si>
  <si>
    <t>62060</t>
  </si>
  <si>
    <t>62063</t>
  </si>
  <si>
    <t>62080</t>
  </si>
  <si>
    <t>62108</t>
  </si>
  <si>
    <t>62119</t>
  </si>
  <si>
    <t>62160</t>
  </si>
  <si>
    <t>62193</t>
  </si>
  <si>
    <t>62268</t>
  </si>
  <si>
    <t>62297</t>
  </si>
  <si>
    <t>62361</t>
  </si>
  <si>
    <t>62364</t>
  </si>
  <si>
    <t>62397</t>
  </si>
  <si>
    <t>62447</t>
  </si>
  <si>
    <t>62534</t>
  </si>
  <si>
    <t>62560</t>
  </si>
  <si>
    <t>62588</t>
  </si>
  <si>
    <t>62604</t>
  </si>
  <si>
    <t>62765</t>
  </si>
  <si>
    <t>62767</t>
  </si>
  <si>
    <t>62861</t>
  </si>
  <si>
    <t>62893</t>
  </si>
  <si>
    <t>80016</t>
  </si>
  <si>
    <t>80253</t>
  </si>
  <si>
    <t>80688</t>
  </si>
  <si>
    <t>Arleux</t>
  </si>
  <si>
    <t>Cambrai</t>
  </si>
  <si>
    <t>Douai - Lens</t>
  </si>
  <si>
    <t>Dunkerque</t>
  </si>
  <si>
    <t>Ardres</t>
  </si>
  <si>
    <t>Arras</t>
  </si>
  <si>
    <t>Aubigny-en-Artois</t>
  </si>
  <si>
    <t>Audruicq</t>
  </si>
  <si>
    <t>Auxi-le-Château</t>
  </si>
  <si>
    <t>Avesnes-le-Comte</t>
  </si>
  <si>
    <t>Bapaume</t>
  </si>
  <si>
    <t>Berck</t>
  </si>
  <si>
    <t>Béthune</t>
  </si>
  <si>
    <t>Boulogne-sur-Mer</t>
  </si>
  <si>
    <t>Calais</t>
  </si>
  <si>
    <t>Desvres</t>
  </si>
  <si>
    <t>Éperlecques - Watten</t>
  </si>
  <si>
    <t>Frévent</t>
  </si>
  <si>
    <t>Fruges</t>
  </si>
  <si>
    <t>Guînes</t>
  </si>
  <si>
    <t>Hesdin</t>
  </si>
  <si>
    <t>Lumbres</t>
  </si>
  <si>
    <t>Marquise</t>
  </si>
  <si>
    <t>Montreuil</t>
  </si>
  <si>
    <t>Neufchâtel-Hardelot</t>
  </si>
  <si>
    <t>Saint-Omer</t>
  </si>
  <si>
    <t>Saint-Pol-sur-Ternoise</t>
  </si>
  <si>
    <t>Vimy</t>
  </si>
  <si>
    <t>Wimereux</t>
  </si>
  <si>
    <t>Albert</t>
  </si>
  <si>
    <t>Doullens</t>
  </si>
  <si>
    <t>Rue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</si>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</sst>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98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82</v>
      </c>
      <c r="U1" s="6" t="s">
        <v>83</v>
      </c>
      <c r="V1" s="6" t="s">
        <v>84</v>
      </c>
      <c r="W1" s="6" t="s">
        <v>85</v>
      </c>
      <c r="X1" s="6" t="s">
        <v>86</v>
      </c>
      <c r="Y1" s="6" t="s">
        <v>87</v>
      </c>
      <c r="Z1" s="6" t="s">
        <v>88</v>
      </c>
      <c r="AA1" s="6" t="s">
        <v>89</v>
      </c>
      <c r="AB1" s="7" t="s">
        <v>90</v>
      </c>
      <c r="AC1" s="7" t="s">
        <v>91</v>
      </c>
      <c r="AD1" s="7" t="s">
        <v>92</v>
      </c>
      <c r="AE1" s="7" t="s">
        <v>93</v>
      </c>
      <c r="AF1" s="7" t="s">
        <v>94</v>
      </c>
      <c r="AG1" s="7" t="s">
        <v>95</v>
      </c>
      <c r="AH1" s="7" t="s">
        <v>96</v>
      </c>
      <c r="AI1" s="7" t="s">
        <v>97</v>
      </c>
    </row>
    <row r="2" spans="1:35" x14ac:dyDescent="0.25">
      <c r="A2" t="s">
        <v>18</v>
      </c>
      <c r="B2" t="s">
        <v>50</v>
      </c>
      <c r="C2" s="1">
        <v>11521</v>
      </c>
      <c r="D2" s="1">
        <v>2213.88658152066</v>
      </c>
      <c r="E2" s="1">
        <v>1681.5389363637601</v>
      </c>
      <c r="F2" s="1">
        <v>2297.6301603392699</v>
      </c>
      <c r="G2" s="1">
        <v>2393.4534512631999</v>
      </c>
      <c r="H2" s="1">
        <v>2008.88528982818</v>
      </c>
      <c r="I2" s="1">
        <v>834.95308751321897</v>
      </c>
      <c r="J2" s="1">
        <v>90.652493171717296</v>
      </c>
      <c r="K2" s="1">
        <v>9311.4917789622996</v>
      </c>
      <c r="L2" s="1">
        <v>65.462113883924303</v>
      </c>
      <c r="M2" s="1">
        <v>247.49266355273301</v>
      </c>
      <c r="N2" s="1">
        <v>571.14515071389201</v>
      </c>
      <c r="O2" s="1">
        <v>1310.2856575385799</v>
      </c>
      <c r="P2" s="1">
        <v>1469.2601891100801</v>
      </c>
      <c r="Q2" s="1">
        <v>1520.7818789738301</v>
      </c>
      <c r="R2" s="1">
        <v>2606.5171764597499</v>
      </c>
      <c r="S2" s="1">
        <v>1520.5469487295099</v>
      </c>
      <c r="T2" s="1">
        <v>18</v>
      </c>
      <c r="U2" s="9">
        <f>D2/$C2*100</f>
        <v>19.216097400578597</v>
      </c>
      <c r="V2" s="9">
        <f>E2/$C2*100</f>
        <v>14.595425191943063</v>
      </c>
      <c r="W2" s="9">
        <f>F2/$C2*100</f>
        <v>19.942975091912768</v>
      </c>
      <c r="X2" s="9">
        <f>G2/$C2*100</f>
        <v>20.774702293752277</v>
      </c>
      <c r="Y2" s="9">
        <f>H2/$C2*100</f>
        <v>17.436726758338512</v>
      </c>
      <c r="Z2" s="9">
        <f>I2/$C2*100</f>
        <v>7.2472275628263088</v>
      </c>
      <c r="AA2" s="9">
        <f>J2/$C2*100</f>
        <v>0.78684570064853132</v>
      </c>
      <c r="AB2" s="9">
        <f>L2/$K2*100</f>
        <v>0.70302498716504902</v>
      </c>
      <c r="AC2" s="9">
        <f>M2/$K2*100</f>
        <v>2.6579271015617469</v>
      </c>
      <c r="AD2" s="9">
        <f>N2/$K2*100</f>
        <v>6.1337663638848436</v>
      </c>
      <c r="AE2" s="9">
        <f>O2/$K2*100</f>
        <v>14.071705035480383</v>
      </c>
      <c r="AF2" s="9">
        <f>P2/$K2*100</f>
        <v>15.778998940101291</v>
      </c>
      <c r="AG2" s="9">
        <f>Q2/$K2*100</f>
        <v>16.332311890236245</v>
      </c>
      <c r="AH2" s="9">
        <f>R2/$K2*100</f>
        <v>27.992476805367783</v>
      </c>
      <c r="AI2" s="9">
        <f>S2/$K2*100</f>
        <v>16.329788876202649</v>
      </c>
    </row>
    <row r="3" spans="1:35" x14ac:dyDescent="0.25">
      <c r="A3" t="s">
        <v>19</v>
      </c>
      <c r="B3" t="s">
        <v>51</v>
      </c>
      <c r="C3" s="1">
        <v>4765</v>
      </c>
      <c r="D3" s="1">
        <v>964.73008268156195</v>
      </c>
      <c r="E3" s="1">
        <v>734.81213358873595</v>
      </c>
      <c r="F3" s="1">
        <v>903.14013868082395</v>
      </c>
      <c r="G3" s="1">
        <v>995.89920366597005</v>
      </c>
      <c r="H3" s="1">
        <v>750.65242905545699</v>
      </c>
      <c r="I3" s="1">
        <v>362.28059045136501</v>
      </c>
      <c r="J3" s="1">
        <v>53.485421876084601</v>
      </c>
      <c r="K3" s="1">
        <v>3699.6000836149301</v>
      </c>
      <c r="L3" s="1">
        <v>75.441319244179496</v>
      </c>
      <c r="M3" s="1">
        <v>115.49017287703499</v>
      </c>
      <c r="N3" s="1">
        <v>205.817424671217</v>
      </c>
      <c r="O3" s="1">
        <v>507.497772445186</v>
      </c>
      <c r="P3" s="1">
        <v>624.45109541596003</v>
      </c>
      <c r="Q3" s="1">
        <v>761.92739637606996</v>
      </c>
      <c r="R3" s="1">
        <v>970.85359001728</v>
      </c>
      <c r="S3" s="1">
        <v>438.12131256800097</v>
      </c>
      <c r="T3" s="1">
        <v>7</v>
      </c>
      <c r="U3" s="9">
        <f>D3/$C3*100</f>
        <v>20.246171724691752</v>
      </c>
      <c r="V3" s="9">
        <f>E3/$C3*100</f>
        <v>15.421031135125624</v>
      </c>
      <c r="W3" s="9">
        <f>F3/$C3*100</f>
        <v>18.95362305731005</v>
      </c>
      <c r="X3" s="9">
        <f>G3/$C3*100</f>
        <v>20.90029808323127</v>
      </c>
      <c r="Y3" s="9">
        <f>H3/$C3*100</f>
        <v>15.753461260345372</v>
      </c>
      <c r="Z3" s="9">
        <f>I3/$C3*100</f>
        <v>7.602950481665582</v>
      </c>
      <c r="AA3" s="9">
        <f>J3/$C3*100</f>
        <v>1.1224642576303168</v>
      </c>
      <c r="AB3" s="9">
        <f>L3/$K3*100</f>
        <v>2.0391749794335809</v>
      </c>
      <c r="AC3" s="9">
        <f>M3/$K3*100</f>
        <v>3.1216934335288467</v>
      </c>
      <c r="AD3" s="9">
        <f>N3/$K3*100</f>
        <v>5.5632344042470114</v>
      </c>
      <c r="AE3" s="9">
        <f>O3/$K3*100</f>
        <v>13.717638689998701</v>
      </c>
      <c r="AF3" s="9">
        <f>P3/$K3*100</f>
        <v>16.878880995315587</v>
      </c>
      <c r="AG3" s="9">
        <f>Q3/$K3*100</f>
        <v>20.594858340244716</v>
      </c>
      <c r="AH3" s="9">
        <f>R3/$K3*100</f>
        <v>26.242122609875324</v>
      </c>
      <c r="AI3" s="9">
        <f>S3/$K3*100</f>
        <v>11.842396547356184</v>
      </c>
    </row>
    <row r="4" spans="1:35" x14ac:dyDescent="0.25">
      <c r="A4" t="s">
        <v>20</v>
      </c>
      <c r="B4" t="s">
        <v>52</v>
      </c>
      <c r="C4" s="1">
        <v>373056</v>
      </c>
      <c r="D4" s="1">
        <v>76829.329398313203</v>
      </c>
      <c r="E4" s="1">
        <v>67209.403384823701</v>
      </c>
      <c r="F4" s="1">
        <v>72124.893624290795</v>
      </c>
      <c r="G4" s="1">
        <v>71022.393446310307</v>
      </c>
      <c r="H4" s="1">
        <v>55936.711680516499</v>
      </c>
      <c r="I4" s="1">
        <v>26648.6370246718</v>
      </c>
      <c r="J4" s="1">
        <v>3284.63144107379</v>
      </c>
      <c r="K4" s="1">
        <v>296054.38649544102</v>
      </c>
      <c r="L4" s="1">
        <v>380.56180258071703</v>
      </c>
      <c r="M4" s="1">
        <v>6102.7443209179601</v>
      </c>
      <c r="N4" s="1">
        <v>11363.1373812364</v>
      </c>
      <c r="O4" s="1">
        <v>35393.480131738397</v>
      </c>
      <c r="P4" s="1">
        <v>50465.391969600103</v>
      </c>
      <c r="Q4" s="1">
        <v>50381.972507939303</v>
      </c>
      <c r="R4" s="1">
        <v>72976.600518883599</v>
      </c>
      <c r="S4" s="1">
        <v>68990.497862544406</v>
      </c>
      <c r="T4" s="1">
        <v>69</v>
      </c>
      <c r="U4" s="9">
        <f>D4/$C4*100</f>
        <v>20.594583493714939</v>
      </c>
      <c r="V4" s="9">
        <f>E4/$C4*100</f>
        <v>18.015902005281699</v>
      </c>
      <c r="W4" s="9">
        <f>F4/$C4*100</f>
        <v>19.333529985924578</v>
      </c>
      <c r="X4" s="9">
        <f>G4/$C4*100</f>
        <v>19.037997900130357</v>
      </c>
      <c r="Y4" s="9">
        <f>H4/$C4*100</f>
        <v>14.99418630996861</v>
      </c>
      <c r="Z4" s="9">
        <f>I4/$C4*100</f>
        <v>7.1433342513380831</v>
      </c>
      <c r="AA4" s="9">
        <f>J4/$C4*100</f>
        <v>0.88046605364175623</v>
      </c>
      <c r="AB4" s="9">
        <f>L4/$K4*100</f>
        <v>0.12854455800693815</v>
      </c>
      <c r="AC4" s="9">
        <f>M4/$K4*100</f>
        <v>2.0613591959097479</v>
      </c>
      <c r="AD4" s="9">
        <f>N4/$K4*100</f>
        <v>3.8381925414948657</v>
      </c>
      <c r="AE4" s="9">
        <f>O4/$K4*100</f>
        <v>11.955060200495771</v>
      </c>
      <c r="AF4" s="9">
        <f>P4/$K4*100</f>
        <v>17.045986910373724</v>
      </c>
      <c r="AG4" s="9">
        <f>Q4/$K4*100</f>
        <v>17.017809837016259</v>
      </c>
      <c r="AH4" s="9">
        <f>R4/$K4*100</f>
        <v>24.649727836411358</v>
      </c>
      <c r="AI4" s="9">
        <f>S4/$K4*100</f>
        <v>23.303318920291289</v>
      </c>
    </row>
    <row r="5" spans="1:35" x14ac:dyDescent="0.25">
      <c r="A5" t="s">
        <v>21</v>
      </c>
      <c r="B5" t="s">
        <v>53</v>
      </c>
      <c r="C5" s="1">
        <v>8716</v>
      </c>
      <c r="D5" s="1">
        <v>1726.7084153311</v>
      </c>
      <c r="E5" s="1">
        <v>1388.2595716918099</v>
      </c>
      <c r="F5" s="1">
        <v>1684.81641050806</v>
      </c>
      <c r="G5" s="1">
        <v>1842.08325693811</v>
      </c>
      <c r="H5" s="1">
        <v>1610.32389311716</v>
      </c>
      <c r="I5" s="1">
        <v>407.34788565420001</v>
      </c>
      <c r="J5" s="1">
        <v>56.460566759541301</v>
      </c>
      <c r="K5" s="1">
        <v>6937.5713379360204</v>
      </c>
      <c r="L5" s="1">
        <v>39.316584214020203</v>
      </c>
      <c r="M5" s="1">
        <v>151.646563486036</v>
      </c>
      <c r="N5" s="1">
        <v>425.57199673941102</v>
      </c>
      <c r="O5" s="1">
        <v>1248.30527417178</v>
      </c>
      <c r="P5" s="1">
        <v>1119.40304744778</v>
      </c>
      <c r="Q5" s="1">
        <v>981.38064520869102</v>
      </c>
      <c r="R5" s="1">
        <v>1811.6123255441701</v>
      </c>
      <c r="S5" s="1">
        <v>1160.3349011241301</v>
      </c>
      <c r="T5" s="1">
        <v>3</v>
      </c>
      <c r="U5" s="9">
        <f>D5/$C5*100</f>
        <v>19.810789528810236</v>
      </c>
      <c r="V5" s="9">
        <f>E5/$C5*100</f>
        <v>15.92771422317359</v>
      </c>
      <c r="W5" s="9">
        <f>F5/$C5*100</f>
        <v>19.330156155438964</v>
      </c>
      <c r="X5" s="9">
        <f>G5/$C5*100</f>
        <v>21.134502718427147</v>
      </c>
      <c r="Y5" s="9">
        <f>H5/$C5*100</f>
        <v>18.475492119288205</v>
      </c>
      <c r="Z5" s="9">
        <f>I5/$C5*100</f>
        <v>4.6735645439903628</v>
      </c>
      <c r="AA5" s="9">
        <f>J5/$C5*100</f>
        <v>0.64778071087128608</v>
      </c>
      <c r="AB5" s="9">
        <f>L5/$K5*100</f>
        <v>0.5667197106720806</v>
      </c>
      <c r="AC5" s="9">
        <f>M5/$K5*100</f>
        <v>2.1858739333864925</v>
      </c>
      <c r="AD5" s="9">
        <f>N5/$K5*100</f>
        <v>6.1343080454149517</v>
      </c>
      <c r="AE5" s="9">
        <f>O5/$K5*100</f>
        <v>17.993404512409093</v>
      </c>
      <c r="AF5" s="9">
        <f>P5/$K5*100</f>
        <v>16.135373503500588</v>
      </c>
      <c r="AG5" s="9">
        <f>Q5/$K5*100</f>
        <v>14.145881856988</v>
      </c>
      <c r="AH5" s="9">
        <f>R5/$K5*100</f>
        <v>26.113062299452167</v>
      </c>
      <c r="AI5" s="9">
        <f>S5/$K5*100</f>
        <v>16.7253761381766</v>
      </c>
    </row>
    <row r="6" spans="1:35" x14ac:dyDescent="0.25">
      <c r="A6" t="s">
        <v>22</v>
      </c>
      <c r="B6" t="s">
        <v>54</v>
      </c>
      <c r="C6" s="1">
        <v>18611</v>
      </c>
      <c r="D6" s="1">
        <v>4003.5729615670102</v>
      </c>
      <c r="E6" s="1">
        <v>2847.4474890543202</v>
      </c>
      <c r="F6" s="1">
        <v>3858.9308539610101</v>
      </c>
      <c r="G6" s="1">
        <v>3798.5926239550799</v>
      </c>
      <c r="H6" s="1">
        <v>2801.6192954349499</v>
      </c>
      <c r="I6" s="1">
        <v>1178.83664497666</v>
      </c>
      <c r="J6" s="1">
        <v>122.00013105097</v>
      </c>
      <c r="K6" s="1">
        <v>14585.233543541101</v>
      </c>
      <c r="L6" s="1">
        <v>264.97628795630999</v>
      </c>
      <c r="M6" s="1">
        <v>448.32498400603902</v>
      </c>
      <c r="N6" s="1">
        <v>680.36478654474297</v>
      </c>
      <c r="O6" s="1">
        <v>2063.9728768476002</v>
      </c>
      <c r="P6" s="1">
        <v>2646.0168475821902</v>
      </c>
      <c r="Q6" s="1">
        <v>2399.52454407604</v>
      </c>
      <c r="R6" s="1">
        <v>3555.64251435503</v>
      </c>
      <c r="S6" s="1">
        <v>2526.4107021731102</v>
      </c>
      <c r="T6" s="1">
        <v>20</v>
      </c>
      <c r="U6" s="9">
        <f>D6/$C6*100</f>
        <v>21.511863744919726</v>
      </c>
      <c r="V6" s="9">
        <f>E6/$C6*100</f>
        <v>15.299809193779593</v>
      </c>
      <c r="W6" s="9">
        <f>F6/$C6*100</f>
        <v>20.734677631298748</v>
      </c>
      <c r="X6" s="9">
        <f>G6/$C6*100</f>
        <v>20.41047028077524</v>
      </c>
      <c r="Y6" s="9">
        <f>H6/$C6*100</f>
        <v>15.053566683332168</v>
      </c>
      <c r="Z6" s="9">
        <f>I6/$C6*100</f>
        <v>6.3340854600862935</v>
      </c>
      <c r="AA6" s="9">
        <f>J6/$C6*100</f>
        <v>0.65552700580823164</v>
      </c>
      <c r="AB6" s="9">
        <f>L6/$K6*100</f>
        <v>1.8167435383552815</v>
      </c>
      <c r="AC6" s="9">
        <f>M6/$K6*100</f>
        <v>3.0738279415798213</v>
      </c>
      <c r="AD6" s="9">
        <f>N6/$K6*100</f>
        <v>4.664750718688591</v>
      </c>
      <c r="AE6" s="9">
        <f>O6/$K6*100</f>
        <v>14.151112977972208</v>
      </c>
      <c r="AF6" s="9">
        <f>P6/$K6*100</f>
        <v>18.14175165370559</v>
      </c>
      <c r="AG6" s="9">
        <f>Q6/$K6*100</f>
        <v>16.451738924253572</v>
      </c>
      <c r="AH6" s="9">
        <f>R6/$K6*100</f>
        <v>24.37837216483657</v>
      </c>
      <c r="AI6" s="9">
        <f>S6/$K6*100</f>
        <v>17.321702080608105</v>
      </c>
    </row>
    <row r="7" spans="1:35" x14ac:dyDescent="0.25">
      <c r="A7" t="s">
        <v>23</v>
      </c>
      <c r="B7" t="s">
        <v>55</v>
      </c>
      <c r="C7" s="1">
        <v>111948</v>
      </c>
      <c r="D7" s="1">
        <v>20030.6446092632</v>
      </c>
      <c r="E7" s="1">
        <v>20938.1887490515</v>
      </c>
      <c r="F7" s="1">
        <v>21110.8004344047</v>
      </c>
      <c r="G7" s="1">
        <v>22136.533938176399</v>
      </c>
      <c r="H7" s="1">
        <v>18180.734255045802</v>
      </c>
      <c r="I7" s="1">
        <v>8350.3373902336807</v>
      </c>
      <c r="J7" s="1">
        <v>1200.7606238246501</v>
      </c>
      <c r="K7" s="1">
        <v>91625.840485804001</v>
      </c>
      <c r="L7" s="1">
        <v>351.487615760643</v>
      </c>
      <c r="M7" s="1">
        <v>2521.9582302591798</v>
      </c>
      <c r="N7" s="1">
        <v>7777.0830150500497</v>
      </c>
      <c r="O7" s="1">
        <v>14448.0253521455</v>
      </c>
      <c r="P7" s="1">
        <v>15254.8158122311</v>
      </c>
      <c r="Q7" s="1">
        <v>10895.2919011208</v>
      </c>
      <c r="R7" s="1">
        <v>24573.830530306001</v>
      </c>
      <c r="S7" s="1">
        <v>15803.348028930801</v>
      </c>
      <c r="T7" s="1">
        <v>65</v>
      </c>
      <c r="U7" s="9">
        <f>D7/$C7*100</f>
        <v>17.892811492177795</v>
      </c>
      <c r="V7" s="9">
        <f>E7/$C7*100</f>
        <v>18.703495148686443</v>
      </c>
      <c r="W7" s="9">
        <f>F7/$C7*100</f>
        <v>18.857684312720817</v>
      </c>
      <c r="X7" s="9">
        <f>G7/$C7*100</f>
        <v>19.773943204145141</v>
      </c>
      <c r="Y7" s="9">
        <f>H7/$C7*100</f>
        <v>16.240338599211956</v>
      </c>
      <c r="Z7" s="9">
        <f>I7/$C7*100</f>
        <v>7.4591215477129396</v>
      </c>
      <c r="AA7" s="9">
        <f>J7/$C7*100</f>
        <v>1.0726056953448477</v>
      </c>
      <c r="AB7" s="9">
        <f>L7/$K7*100</f>
        <v>0.3836118871019803</v>
      </c>
      <c r="AC7" s="9">
        <f>M7/$K7*100</f>
        <v>2.75245303823425</v>
      </c>
      <c r="AD7" s="9">
        <f>N7/$K7*100</f>
        <v>8.4878708602460105</v>
      </c>
      <c r="AE7" s="9">
        <f>O7/$K7*100</f>
        <v>15.768505124254764</v>
      </c>
      <c r="AF7" s="9">
        <f>P7/$K7*100</f>
        <v>16.649032337765675</v>
      </c>
      <c r="AG7" s="9">
        <f>Q7/$K7*100</f>
        <v>11.891068985947099</v>
      </c>
      <c r="AH7" s="9">
        <f>R7/$K7*100</f>
        <v>26.819760015312855</v>
      </c>
      <c r="AI7" s="9">
        <f>S7/$K7*100</f>
        <v>17.247697751137448</v>
      </c>
    </row>
    <row r="8" spans="1:35" x14ac:dyDescent="0.25">
      <c r="A8" t="s">
        <v>24</v>
      </c>
      <c r="B8" t="s">
        <v>56</v>
      </c>
      <c r="C8" s="1">
        <v>10268</v>
      </c>
      <c r="D8" s="1">
        <v>1989.4890581382999</v>
      </c>
      <c r="E8" s="1">
        <v>1580.9639697376499</v>
      </c>
      <c r="F8" s="1">
        <v>2098.9989810136199</v>
      </c>
      <c r="G8" s="1">
        <v>2146.20416107865</v>
      </c>
      <c r="H8" s="1">
        <v>1728.90940012135</v>
      </c>
      <c r="I8" s="1">
        <v>650.244524268497</v>
      </c>
      <c r="J8" s="1">
        <v>73.189905641947803</v>
      </c>
      <c r="K8" s="1">
        <v>8282.8371117357692</v>
      </c>
      <c r="L8" s="1">
        <v>121.521749373498</v>
      </c>
      <c r="M8" s="1">
        <v>267.53372067744999</v>
      </c>
      <c r="N8" s="1">
        <v>795.69738361836596</v>
      </c>
      <c r="O8" s="1">
        <v>1453.93519533925</v>
      </c>
      <c r="P8" s="1">
        <v>1258.8959750972799</v>
      </c>
      <c r="Q8" s="1">
        <v>977.46512869807304</v>
      </c>
      <c r="R8" s="1">
        <v>2204.9201242194899</v>
      </c>
      <c r="S8" s="1">
        <v>1202.86783471236</v>
      </c>
      <c r="T8" s="1">
        <v>22</v>
      </c>
      <c r="U8" s="9">
        <f>D8/$C8*100</f>
        <v>19.375623861884495</v>
      </c>
      <c r="V8" s="9">
        <f>E8/$C8*100</f>
        <v>15.397000094834922</v>
      </c>
      <c r="W8" s="9">
        <f>F8/$C8*100</f>
        <v>20.442140446178612</v>
      </c>
      <c r="X8" s="9">
        <f>G8/$C8*100</f>
        <v>20.901871455771815</v>
      </c>
      <c r="Y8" s="9">
        <f>H8/$C8*100</f>
        <v>16.837839892105084</v>
      </c>
      <c r="Z8" s="9">
        <f>I8/$C8*100</f>
        <v>6.3327281288322652</v>
      </c>
      <c r="AA8" s="9">
        <f>J8/$C8*100</f>
        <v>0.71279612039294704</v>
      </c>
      <c r="AB8" s="9">
        <f>L8/$K8*100</f>
        <v>1.467151263922799</v>
      </c>
      <c r="AC8" s="9">
        <f>M8/$K8*100</f>
        <v>3.2299768433015226</v>
      </c>
      <c r="AD8" s="9">
        <f>N8/$K8*100</f>
        <v>9.6065801232642833</v>
      </c>
      <c r="AE8" s="9">
        <f>O8/$K8*100</f>
        <v>17.553589135287968</v>
      </c>
      <c r="AF8" s="9">
        <f>P8/$K8*100</f>
        <v>15.198849839912679</v>
      </c>
      <c r="AG8" s="9">
        <f>Q8/$K8*100</f>
        <v>11.801090803936303</v>
      </c>
      <c r="AH8" s="9">
        <f>R8/$K8*100</f>
        <v>26.620348734075517</v>
      </c>
      <c r="AI8" s="9">
        <f>S8/$K8*100</f>
        <v>14.522413256298897</v>
      </c>
    </row>
    <row r="9" spans="1:35" x14ac:dyDescent="0.25">
      <c r="A9" t="s">
        <v>25</v>
      </c>
      <c r="B9" t="s">
        <v>57</v>
      </c>
      <c r="C9" s="1">
        <v>16249</v>
      </c>
      <c r="D9" s="1">
        <v>3597.1535255098302</v>
      </c>
      <c r="E9" s="1">
        <v>2881.49320618613</v>
      </c>
      <c r="F9" s="1">
        <v>3396.1879779692699</v>
      </c>
      <c r="G9" s="1">
        <v>3195.5891492556302</v>
      </c>
      <c r="H9" s="1">
        <v>2194.4964589705701</v>
      </c>
      <c r="I9" s="1">
        <v>887.17512572302201</v>
      </c>
      <c r="J9" s="1">
        <v>96.904556385553803</v>
      </c>
      <c r="K9" s="1">
        <v>12596.232446009501</v>
      </c>
      <c r="L9" s="1">
        <v>182.31561166856901</v>
      </c>
      <c r="M9" s="1">
        <v>391.22453639521098</v>
      </c>
      <c r="N9" s="1">
        <v>622.06421592854201</v>
      </c>
      <c r="O9" s="1">
        <v>1865.85190900002</v>
      </c>
      <c r="P9" s="1">
        <v>2140.93358396334</v>
      </c>
      <c r="Q9" s="1">
        <v>2231.8855054635601</v>
      </c>
      <c r="R9" s="1">
        <v>2797.3591529105302</v>
      </c>
      <c r="S9" s="1">
        <v>2364.5979306797199</v>
      </c>
      <c r="T9" s="1">
        <v>11</v>
      </c>
      <c r="U9" s="9">
        <f>D9/$C9*100</f>
        <v>22.137691707242478</v>
      </c>
      <c r="V9" s="9">
        <f>E9/$C9*100</f>
        <v>17.733357167740355</v>
      </c>
      <c r="W9" s="9">
        <f>F9/$C9*100</f>
        <v>20.900904535474613</v>
      </c>
      <c r="X9" s="9">
        <f>G9/$C9*100</f>
        <v>19.666374233833654</v>
      </c>
      <c r="Y9" s="9">
        <f>H9/$C9*100</f>
        <v>13.505424696723306</v>
      </c>
      <c r="Z9" s="9">
        <f>I9/$C9*100</f>
        <v>5.4598752275402918</v>
      </c>
      <c r="AA9" s="9">
        <f>J9/$C9*100</f>
        <v>0.59637243144534313</v>
      </c>
      <c r="AB9" s="9">
        <f>L9/$K9*100</f>
        <v>1.4473820838891138</v>
      </c>
      <c r="AC9" s="9">
        <f>M9/$K9*100</f>
        <v>3.1058853357310925</v>
      </c>
      <c r="AD9" s="9">
        <f>N9/$K9*100</f>
        <v>4.9384942568729162</v>
      </c>
      <c r="AE9" s="9">
        <f>O9/$K9*100</f>
        <v>14.812777685689055</v>
      </c>
      <c r="AF9" s="9">
        <f>P9/$K9*100</f>
        <v>16.996618577339685</v>
      </c>
      <c r="AG9" s="9">
        <f>Q9/$K9*100</f>
        <v>17.718675127900038</v>
      </c>
      <c r="AH9" s="9">
        <f>R9/$K9*100</f>
        <v>22.207903552913049</v>
      </c>
      <c r="AI9" s="9">
        <f>S9/$K9*100</f>
        <v>18.772263379664981</v>
      </c>
    </row>
    <row r="10" spans="1:35" x14ac:dyDescent="0.25">
      <c r="A10" t="s">
        <v>26</v>
      </c>
      <c r="B10" t="s">
        <v>58</v>
      </c>
      <c r="C10" s="1">
        <v>4951.00000000001</v>
      </c>
      <c r="D10" s="1">
        <v>804.80566569046198</v>
      </c>
      <c r="E10" s="1">
        <v>728.22964113945795</v>
      </c>
      <c r="F10" s="1">
        <v>735.07002243896204</v>
      </c>
      <c r="G10" s="1">
        <v>1034.7667738332</v>
      </c>
      <c r="H10" s="1">
        <v>1040.93037077396</v>
      </c>
      <c r="I10" s="1">
        <v>538.83196935028002</v>
      </c>
      <c r="J10" s="1">
        <v>68.365556773682101</v>
      </c>
      <c r="K10" s="1">
        <v>4215.5337212984596</v>
      </c>
      <c r="L10" s="1">
        <v>134.36794563508599</v>
      </c>
      <c r="M10" s="1">
        <v>106.683223186623</v>
      </c>
      <c r="N10" s="1">
        <v>115.792011278647</v>
      </c>
      <c r="O10" s="1">
        <v>288.54221141507702</v>
      </c>
      <c r="P10" s="1">
        <v>516.91937743419703</v>
      </c>
      <c r="Q10" s="1">
        <v>782.02477787681505</v>
      </c>
      <c r="R10" s="1">
        <v>1524.6461114359799</v>
      </c>
      <c r="S10" s="1">
        <v>746.55806303602697</v>
      </c>
      <c r="T10" s="1">
        <v>15</v>
      </c>
      <c r="U10" s="9">
        <f>D10/$C10*100</f>
        <v>16.255416394475063</v>
      </c>
      <c r="V10" s="9">
        <f>E10/$C10*100</f>
        <v>14.708738459694132</v>
      </c>
      <c r="W10" s="9">
        <f>F10/$C10*100</f>
        <v>14.846900069459917</v>
      </c>
      <c r="X10" s="9">
        <f>G10/$C10*100</f>
        <v>20.900157015415026</v>
      </c>
      <c r="Y10" s="9">
        <f>H10/$C10*100</f>
        <v>21.024648975438456</v>
      </c>
      <c r="Z10" s="9">
        <f>I10/$C10*100</f>
        <v>10.883295684715794</v>
      </c>
      <c r="AA10" s="9">
        <f>J10/$C10*100</f>
        <v>1.3808434008014938</v>
      </c>
      <c r="AB10" s="9">
        <f>L10/$K10*100</f>
        <v>3.1874480082132584</v>
      </c>
      <c r="AC10" s="9">
        <f>M10/$K10*100</f>
        <v>2.5307168733491392</v>
      </c>
      <c r="AD10" s="9">
        <f>N10/$K10*100</f>
        <v>2.7467936193612275</v>
      </c>
      <c r="AE10" s="9">
        <f>O10/$K10*100</f>
        <v>6.8447373569152914</v>
      </c>
      <c r="AF10" s="9">
        <f>P10/$K10*100</f>
        <v>12.26225222259583</v>
      </c>
      <c r="AG10" s="9">
        <f>Q10/$K10*100</f>
        <v>18.551026502901212</v>
      </c>
      <c r="AH10" s="9">
        <f>R10/$K10*100</f>
        <v>36.167332827463703</v>
      </c>
      <c r="AI10" s="9">
        <f>S10/$K10*100</f>
        <v>17.709692589200159</v>
      </c>
    </row>
    <row r="11" spans="1:35" x14ac:dyDescent="0.25">
      <c r="A11" t="s">
        <v>27</v>
      </c>
      <c r="B11" t="s">
        <v>59</v>
      </c>
      <c r="C11" s="1">
        <v>9994.9999999999909</v>
      </c>
      <c r="D11" s="1">
        <v>2038.8446140572601</v>
      </c>
      <c r="E11" s="1">
        <v>1554.3729510432299</v>
      </c>
      <c r="F11" s="1">
        <v>1949.69324286393</v>
      </c>
      <c r="G11" s="1">
        <v>2042.88008765167</v>
      </c>
      <c r="H11" s="1">
        <v>1648.48435530283</v>
      </c>
      <c r="I11" s="1">
        <v>678.85536901679995</v>
      </c>
      <c r="J11" s="1">
        <v>81.869380064252496</v>
      </c>
      <c r="K11" s="1">
        <v>7879.4495779304098</v>
      </c>
      <c r="L11" s="1">
        <v>231.076951674383</v>
      </c>
      <c r="M11" s="1">
        <v>243.219974106297</v>
      </c>
      <c r="N11" s="1">
        <v>448.78582260276499</v>
      </c>
      <c r="O11" s="1">
        <v>1134.6781536486999</v>
      </c>
      <c r="P11" s="1">
        <v>1307.2454524105499</v>
      </c>
      <c r="Q11" s="1">
        <v>1390.06488905384</v>
      </c>
      <c r="R11" s="1">
        <v>2031.73672601148</v>
      </c>
      <c r="S11" s="1">
        <v>1092.6416084223999</v>
      </c>
      <c r="T11" s="1">
        <v>29</v>
      </c>
      <c r="U11" s="9">
        <f>D11/$C11*100</f>
        <v>20.39864546330427</v>
      </c>
      <c r="V11" s="9">
        <f>E11/$C11*100</f>
        <v>15.551505263063845</v>
      </c>
      <c r="W11" s="9">
        <f>F11/$C11*100</f>
        <v>19.506685771525081</v>
      </c>
      <c r="X11" s="9">
        <f>G11/$C11*100</f>
        <v>20.439020386710073</v>
      </c>
      <c r="Y11" s="9">
        <f>H11/$C11*100</f>
        <v>16.493090098077353</v>
      </c>
      <c r="Z11" s="9">
        <f>I11/$C11*100</f>
        <v>6.791949665000506</v>
      </c>
      <c r="AA11" s="9">
        <f>J11/$C11*100</f>
        <v>0.81910335231868503</v>
      </c>
      <c r="AB11" s="9">
        <f>L11/$K11*100</f>
        <v>2.9326534726690503</v>
      </c>
      <c r="AC11" s="9">
        <f>M11/$K11*100</f>
        <v>3.0867635067750552</v>
      </c>
      <c r="AD11" s="9">
        <f>N11/$K11*100</f>
        <v>5.6956493999247293</v>
      </c>
      <c r="AE11" s="9">
        <f>O11/$K11*100</f>
        <v>14.400474835537061</v>
      </c>
      <c r="AF11" s="9">
        <f>P11/$K11*100</f>
        <v>16.590568154303828</v>
      </c>
      <c r="AG11" s="9">
        <f>Q11/$K11*100</f>
        <v>17.641649652118847</v>
      </c>
      <c r="AH11" s="9">
        <f>R11/$K11*100</f>
        <v>25.785262103868039</v>
      </c>
      <c r="AI11" s="9">
        <f>S11/$K11*100</f>
        <v>13.866978874803454</v>
      </c>
    </row>
    <row r="12" spans="1:35" x14ac:dyDescent="0.25">
      <c r="A12" t="s">
        <v>28</v>
      </c>
      <c r="B12" t="s">
        <v>60</v>
      </c>
      <c r="C12" s="1">
        <v>24345</v>
      </c>
      <c r="D12" s="1">
        <v>4776.05214932934</v>
      </c>
      <c r="E12" s="1">
        <v>3985.5034574090701</v>
      </c>
      <c r="F12" s="1">
        <v>4707.1275180065204</v>
      </c>
      <c r="G12" s="1">
        <v>4936.7542124934198</v>
      </c>
      <c r="H12" s="1">
        <v>3750.4633851806102</v>
      </c>
      <c r="I12" s="1">
        <v>1880.20653818604</v>
      </c>
      <c r="J12" s="1">
        <v>308.89273939499998</v>
      </c>
      <c r="K12" s="1">
        <v>19757.212569715699</v>
      </c>
      <c r="L12" s="1">
        <v>377.52323922325002</v>
      </c>
      <c r="M12" s="1">
        <v>604.94221404024904</v>
      </c>
      <c r="N12" s="1">
        <v>834.43325766089094</v>
      </c>
      <c r="O12" s="1">
        <v>2499.95613801851</v>
      </c>
      <c r="P12" s="1">
        <v>3098.0584890342002</v>
      </c>
      <c r="Q12" s="1">
        <v>3623.1558309799598</v>
      </c>
      <c r="R12" s="1">
        <v>5148.7534935164103</v>
      </c>
      <c r="S12" s="1">
        <v>3570.38990724216</v>
      </c>
      <c r="T12" s="1">
        <v>58</v>
      </c>
      <c r="U12" s="9">
        <f>D12/$C12*100</f>
        <v>19.618205583607885</v>
      </c>
      <c r="V12" s="9">
        <f>E12/$C12*100</f>
        <v>16.370932254709675</v>
      </c>
      <c r="W12" s="9">
        <f>F12/$C12*100</f>
        <v>19.335089414690984</v>
      </c>
      <c r="X12" s="9">
        <f>G12/$C12*100</f>
        <v>20.27830853355276</v>
      </c>
      <c r="Y12" s="9">
        <f>H12/$C12*100</f>
        <v>15.405477039148122</v>
      </c>
      <c r="Z12" s="9">
        <f>I12/$C12*100</f>
        <v>7.7231732930213184</v>
      </c>
      <c r="AA12" s="9">
        <f>J12/$C12*100</f>
        <v>1.2688138812692544</v>
      </c>
      <c r="AB12" s="9">
        <f>L12/$K12*100</f>
        <v>1.9108122559855742</v>
      </c>
      <c r="AC12" s="9">
        <f>M12/$K12*100</f>
        <v>3.0618803735883175</v>
      </c>
      <c r="AD12" s="9">
        <f>N12/$K12*100</f>
        <v>4.2234361487810741</v>
      </c>
      <c r="AE12" s="9">
        <f>O12/$K12*100</f>
        <v>12.653384829449571</v>
      </c>
      <c r="AF12" s="9">
        <f>P12/$K12*100</f>
        <v>15.680645628032439</v>
      </c>
      <c r="AG12" s="9">
        <f>Q12/$K12*100</f>
        <v>18.338395753931476</v>
      </c>
      <c r="AH12" s="9">
        <f>R12/$K12*100</f>
        <v>26.060120957591636</v>
      </c>
      <c r="AI12" s="9">
        <f>S12/$K12*100</f>
        <v>18.071324052639561</v>
      </c>
    </row>
    <row r="13" spans="1:35" x14ac:dyDescent="0.25">
      <c r="A13" t="s">
        <v>29</v>
      </c>
      <c r="B13" t="s">
        <v>61</v>
      </c>
      <c r="C13" s="1">
        <v>56622</v>
      </c>
      <c r="D13" s="1">
        <v>8907.9917773549896</v>
      </c>
      <c r="E13" s="1">
        <v>8497.1796820319396</v>
      </c>
      <c r="F13" s="1">
        <v>9234.3252286790703</v>
      </c>
      <c r="G13" s="1">
        <v>11595.707539368001</v>
      </c>
      <c r="H13" s="1">
        <v>12475.865568339799</v>
      </c>
      <c r="I13" s="1">
        <v>5235.8942516111902</v>
      </c>
      <c r="J13" s="1">
        <v>675.03595261495798</v>
      </c>
      <c r="K13" s="1">
        <v>47685.356313008902</v>
      </c>
      <c r="L13" s="1">
        <v>173.26426805880899</v>
      </c>
      <c r="M13" s="1">
        <v>1691.68764591839</v>
      </c>
      <c r="N13" s="1">
        <v>2072.1330268320598</v>
      </c>
      <c r="O13" s="1">
        <v>5331.6421852140302</v>
      </c>
      <c r="P13" s="1">
        <v>8569.8969924479607</v>
      </c>
      <c r="Q13" s="1">
        <v>5500.5898308718197</v>
      </c>
      <c r="R13" s="1">
        <v>16390.034358801098</v>
      </c>
      <c r="S13" s="1">
        <v>7956.1080048646199</v>
      </c>
      <c r="T13" s="1">
        <v>25</v>
      </c>
      <c r="U13" s="9">
        <f>D13/$C13*100</f>
        <v>15.732386311601479</v>
      </c>
      <c r="V13" s="9">
        <f>E13/$C13*100</f>
        <v>15.006851898611739</v>
      </c>
      <c r="W13" s="9">
        <f>F13/$C13*100</f>
        <v>16.308723161808256</v>
      </c>
      <c r="X13" s="9">
        <f>G13/$C13*100</f>
        <v>20.479155698082018</v>
      </c>
      <c r="Y13" s="9">
        <f>H13/$C13*100</f>
        <v>22.033601017872556</v>
      </c>
      <c r="Z13" s="9">
        <f>I13/$C13*100</f>
        <v>9.2471022775797209</v>
      </c>
      <c r="AA13" s="9">
        <f>J13/$C13*100</f>
        <v>1.1921796344441347</v>
      </c>
      <c r="AB13" s="9">
        <f>L13/$K13*100</f>
        <v>0.3633490057649863</v>
      </c>
      <c r="AC13" s="9">
        <f>M13/$K13*100</f>
        <v>3.5476040795712489</v>
      </c>
      <c r="AD13" s="9">
        <f>N13/$K13*100</f>
        <v>4.3454284229952735</v>
      </c>
      <c r="AE13" s="9">
        <f>O13/$K13*100</f>
        <v>11.180879409219219</v>
      </c>
      <c r="AF13" s="9">
        <f>P13/$K13*100</f>
        <v>17.97175832386521</v>
      </c>
      <c r="AG13" s="9">
        <f>Q13/$K13*100</f>
        <v>11.535176113114668</v>
      </c>
      <c r="AH13" s="9">
        <f>R13/$K13*100</f>
        <v>34.37121084136637</v>
      </c>
      <c r="AI13" s="9">
        <f>S13/$K13*100</f>
        <v>16.684593804102786</v>
      </c>
    </row>
    <row r="14" spans="1:35" x14ac:dyDescent="0.25">
      <c r="A14" t="s">
        <v>30</v>
      </c>
      <c r="B14" t="s">
        <v>62</v>
      </c>
      <c r="C14" s="1">
        <v>343560</v>
      </c>
      <c r="D14" s="1">
        <v>67465.489684456901</v>
      </c>
      <c r="E14" s="1">
        <v>58213.347659882398</v>
      </c>
      <c r="F14" s="1">
        <v>65636.876204754793</v>
      </c>
      <c r="G14" s="1">
        <v>68756.640524337505</v>
      </c>
      <c r="H14" s="1">
        <v>55206.724712191601</v>
      </c>
      <c r="I14" s="1">
        <v>25090.9792952793</v>
      </c>
      <c r="J14" s="1">
        <v>3189.9419190976901</v>
      </c>
      <c r="K14" s="1">
        <v>276025.69072031497</v>
      </c>
      <c r="L14" s="1">
        <v>1065.04556015136</v>
      </c>
      <c r="M14" s="1">
        <v>6812.79427595795</v>
      </c>
      <c r="N14" s="1">
        <v>13954.995691067999</v>
      </c>
      <c r="O14" s="1">
        <v>35968.540529477301</v>
      </c>
      <c r="P14" s="1">
        <v>46604.436610548</v>
      </c>
      <c r="Q14" s="1">
        <v>43848.559858845001</v>
      </c>
      <c r="R14" s="1">
        <v>72270.364442872902</v>
      </c>
      <c r="S14" s="1">
        <v>55500.953751394503</v>
      </c>
      <c r="T14" s="1">
        <v>140</v>
      </c>
      <c r="U14" s="9">
        <f>D14/$C14*100</f>
        <v>19.637178275834469</v>
      </c>
      <c r="V14" s="9">
        <f>E14/$C14*100</f>
        <v>16.944157544499475</v>
      </c>
      <c r="W14" s="9">
        <f>F14/$C14*100</f>
        <v>19.104923799264988</v>
      </c>
      <c r="X14" s="9">
        <f>G14/$C14*100</f>
        <v>20.012993516223514</v>
      </c>
      <c r="Y14" s="9">
        <f>H14/$C14*100</f>
        <v>16.069019883627782</v>
      </c>
      <c r="Z14" s="9">
        <f>I14/$C14*100</f>
        <v>7.3032306715797244</v>
      </c>
      <c r="AA14" s="9">
        <f>J14/$C14*100</f>
        <v>0.92849630897010416</v>
      </c>
      <c r="AB14" s="9">
        <f>L14/$K14*100</f>
        <v>0.38585015669085854</v>
      </c>
      <c r="AC14" s="9">
        <f>M14/$K14*100</f>
        <v>2.4681739798130105</v>
      </c>
      <c r="AD14" s="9">
        <f>N14/$K14*100</f>
        <v>5.0556872639829749</v>
      </c>
      <c r="AE14" s="9">
        <f>O14/$K14*100</f>
        <v>13.030866958656642</v>
      </c>
      <c r="AF14" s="9">
        <f>P14/$K14*100</f>
        <v>16.884093827980049</v>
      </c>
      <c r="AG14" s="9">
        <f>Q14/$K14*100</f>
        <v>15.885680693133333</v>
      </c>
      <c r="AH14" s="9">
        <f>R14/$K14*100</f>
        <v>26.182477527463693</v>
      </c>
      <c r="AI14" s="9">
        <f>S14/$K14*100</f>
        <v>20.107169592279455</v>
      </c>
    </row>
    <row r="15" spans="1:35" x14ac:dyDescent="0.25">
      <c r="A15" t="s">
        <v>31</v>
      </c>
      <c r="B15" t="s">
        <v>63</v>
      </c>
      <c r="C15" s="1">
        <v>95019</v>
      </c>
      <c r="D15" s="1">
        <v>17780.3592464701</v>
      </c>
      <c r="E15" s="1">
        <v>17660.7920991057</v>
      </c>
      <c r="F15" s="1">
        <v>16722.641218309898</v>
      </c>
      <c r="G15" s="1">
        <v>18826.356857471899</v>
      </c>
      <c r="H15" s="1">
        <v>15621.1590763965</v>
      </c>
      <c r="I15" s="1">
        <v>7398.1818304278004</v>
      </c>
      <c r="J15" s="1">
        <v>1009.50967181822</v>
      </c>
      <c r="K15" s="1">
        <v>77140.473221716398</v>
      </c>
      <c r="L15" s="1">
        <v>131.25424774880199</v>
      </c>
      <c r="M15" s="1">
        <v>1973.7096609974301</v>
      </c>
      <c r="N15" s="1">
        <v>3635.5087010982602</v>
      </c>
      <c r="O15" s="1">
        <v>8952.2962052056391</v>
      </c>
      <c r="P15" s="1">
        <v>13339.634307304301</v>
      </c>
      <c r="Q15" s="1">
        <v>12288.042512513601</v>
      </c>
      <c r="R15" s="1">
        <v>21008.401920091099</v>
      </c>
      <c r="S15" s="1">
        <v>15811.6256667573</v>
      </c>
      <c r="T15" s="1">
        <v>17</v>
      </c>
      <c r="U15" s="9">
        <f>D15/$C15*100</f>
        <v>18.712425142834697</v>
      </c>
      <c r="V15" s="9">
        <f>E15/$C15*100</f>
        <v>18.586590154711899</v>
      </c>
      <c r="W15" s="9">
        <f>F15/$C15*100</f>
        <v>17.599260377724349</v>
      </c>
      <c r="X15" s="9">
        <f>G15/$C15*100</f>
        <v>19.813255093688525</v>
      </c>
      <c r="Y15" s="9">
        <f>H15/$C15*100</f>
        <v>16.440037336108041</v>
      </c>
      <c r="Z15" s="9">
        <f>I15/$C15*100</f>
        <v>7.7860026209787518</v>
      </c>
      <c r="AA15" s="9">
        <f>J15/$C15*100</f>
        <v>1.0624292739538619</v>
      </c>
      <c r="AB15" s="9">
        <f>L15/$K15*100</f>
        <v>0.17014965331046428</v>
      </c>
      <c r="AC15" s="9">
        <f>M15/$K15*100</f>
        <v>2.5585915908560906</v>
      </c>
      <c r="AD15" s="9">
        <f>N15/$K15*100</f>
        <v>4.7128421038449124</v>
      </c>
      <c r="AE15" s="9">
        <f>O15/$K15*100</f>
        <v>11.605187045553942</v>
      </c>
      <c r="AF15" s="9">
        <f>P15/$K15*100</f>
        <v>17.292652935850747</v>
      </c>
      <c r="AG15" s="9">
        <f>Q15/$K15*100</f>
        <v>15.929436259997301</v>
      </c>
      <c r="AH15" s="9">
        <f>R15/$K15*100</f>
        <v>27.233955202360445</v>
      </c>
      <c r="AI15" s="9">
        <f>S15/$K15*100</f>
        <v>20.497185208226139</v>
      </c>
    </row>
    <row r="16" spans="1:35" x14ac:dyDescent="0.25">
      <c r="A16" t="s">
        <v>32</v>
      </c>
      <c r="B16" t="s">
        <v>64</v>
      </c>
      <c r="C16" s="1">
        <v>105560</v>
      </c>
      <c r="D16" s="1">
        <v>20653.832205008701</v>
      </c>
      <c r="E16" s="1">
        <v>22818.7325385275</v>
      </c>
      <c r="F16" s="1">
        <v>19057.228235094401</v>
      </c>
      <c r="G16" s="1">
        <v>20014.082411998901</v>
      </c>
      <c r="H16" s="1">
        <v>15349.5125692034</v>
      </c>
      <c r="I16" s="1">
        <v>6811.0656892880697</v>
      </c>
      <c r="J16" s="1">
        <v>855.54635087893598</v>
      </c>
      <c r="K16" s="1">
        <v>84977.959898144501</v>
      </c>
      <c r="L16" s="1">
        <v>166.97566510941201</v>
      </c>
      <c r="M16" s="1">
        <v>1945.04131712151</v>
      </c>
      <c r="N16" s="1">
        <v>3593.21727039805</v>
      </c>
      <c r="O16" s="1">
        <v>9546.5327297733402</v>
      </c>
      <c r="P16" s="1">
        <v>15408.4361181148</v>
      </c>
      <c r="Q16" s="1">
        <v>11901.8110430954</v>
      </c>
      <c r="R16" s="1">
        <v>20404.067935604598</v>
      </c>
      <c r="S16" s="1">
        <v>22011.877818927602</v>
      </c>
      <c r="T16" s="1">
        <v>14</v>
      </c>
      <c r="U16" s="9">
        <f>D16/$C16*100</f>
        <v>19.56596457465773</v>
      </c>
      <c r="V16" s="9">
        <f>E16/$C16*100</f>
        <v>21.61683643286046</v>
      </c>
      <c r="W16" s="9">
        <f>F16/$C16*100</f>
        <v>18.053456077201972</v>
      </c>
      <c r="X16" s="9">
        <f>G16/$C16*100</f>
        <v>18.959911341416163</v>
      </c>
      <c r="Y16" s="9">
        <f>H16/$C16*100</f>
        <v>14.541031232667109</v>
      </c>
      <c r="Z16" s="9">
        <f>I16/$C16*100</f>
        <v>6.4523168712467509</v>
      </c>
      <c r="AA16" s="9">
        <f>J16/$C16*100</f>
        <v>0.81048346994973086</v>
      </c>
      <c r="AB16" s="9">
        <f>L16/$K16*100</f>
        <v>0.19649290864307739</v>
      </c>
      <c r="AC16" s="9">
        <f>M16/$K16*100</f>
        <v>2.2888773976838905</v>
      </c>
      <c r="AD16" s="9">
        <f>N16/$K16*100</f>
        <v>4.2284108428878726</v>
      </c>
      <c r="AE16" s="9">
        <f>O16/$K16*100</f>
        <v>11.234127932955696</v>
      </c>
      <c r="AF16" s="9">
        <f>P16/$K16*100</f>
        <v>18.132273517254966</v>
      </c>
      <c r="AG16" s="9">
        <f>Q16/$K16*100</f>
        <v>14.005762267487992</v>
      </c>
      <c r="AH16" s="9">
        <f>R16/$K16*100</f>
        <v>24.011011749471432</v>
      </c>
      <c r="AI16" s="9">
        <f>S16/$K16*100</f>
        <v>25.903043383615319</v>
      </c>
    </row>
    <row r="17" spans="1:35" x14ac:dyDescent="0.25">
      <c r="A17" t="s">
        <v>33</v>
      </c>
      <c r="B17" t="s">
        <v>65</v>
      </c>
      <c r="C17" s="1">
        <v>29634</v>
      </c>
      <c r="D17" s="1">
        <v>6346.4048115937703</v>
      </c>
      <c r="E17" s="1">
        <v>4820.3237655389903</v>
      </c>
      <c r="F17" s="1">
        <v>5988.7038273632397</v>
      </c>
      <c r="G17" s="1">
        <v>5605.7105382926402</v>
      </c>
      <c r="H17" s="1">
        <v>4388.6555426084196</v>
      </c>
      <c r="I17" s="1">
        <v>2222.2642385092699</v>
      </c>
      <c r="J17" s="1">
        <v>261.93727609369398</v>
      </c>
      <c r="K17" s="1">
        <v>23099.191080872501</v>
      </c>
      <c r="L17" s="1">
        <v>534.87901258129398</v>
      </c>
      <c r="M17" s="1">
        <v>827.48474508328502</v>
      </c>
      <c r="N17" s="1">
        <v>837.399085956401</v>
      </c>
      <c r="O17" s="1">
        <v>2997.5580775049498</v>
      </c>
      <c r="P17" s="1">
        <v>3981.2863306496902</v>
      </c>
      <c r="Q17" s="1">
        <v>4092.8423030287399</v>
      </c>
      <c r="R17" s="1">
        <v>6197.7960908860996</v>
      </c>
      <c r="S17" s="1">
        <v>3629.945435182</v>
      </c>
      <c r="T17" s="1">
        <v>52</v>
      </c>
      <c r="U17" s="9">
        <f>D17/$C17*100</f>
        <v>21.415957385414629</v>
      </c>
      <c r="V17" s="9">
        <f>E17/$C17*100</f>
        <v>16.26619344516093</v>
      </c>
      <c r="W17" s="9">
        <f>F17/$C17*100</f>
        <v>20.208894605396637</v>
      </c>
      <c r="X17" s="9">
        <f>G17/$C17*100</f>
        <v>18.91648288551205</v>
      </c>
      <c r="Y17" s="9">
        <f>H17/$C17*100</f>
        <v>14.809528050915906</v>
      </c>
      <c r="Z17" s="9">
        <f>I17/$C17*100</f>
        <v>7.4990356972034489</v>
      </c>
      <c r="AA17" s="9">
        <f>J17/$C17*100</f>
        <v>0.88390793039648374</v>
      </c>
      <c r="AB17" s="9">
        <f>L17/$K17*100</f>
        <v>2.3155746480845623</v>
      </c>
      <c r="AC17" s="9">
        <f>M17/$K17*100</f>
        <v>3.5823104895153293</v>
      </c>
      <c r="AD17" s="9">
        <f>N17/$K17*100</f>
        <v>3.6252312170784937</v>
      </c>
      <c r="AE17" s="9">
        <f>O17/$K17*100</f>
        <v>12.976896320785475</v>
      </c>
      <c r="AF17" s="9">
        <f>P17/$K17*100</f>
        <v>17.235609319438165</v>
      </c>
      <c r="AG17" s="9">
        <f>Q17/$K17*100</f>
        <v>17.718552518567872</v>
      </c>
      <c r="AH17" s="9">
        <f>R17/$K17*100</f>
        <v>26.831225687458133</v>
      </c>
      <c r="AI17" s="9">
        <f>S17/$K17*100</f>
        <v>15.714599799071797</v>
      </c>
    </row>
    <row r="18" spans="1:35" x14ac:dyDescent="0.25">
      <c r="A18" t="s">
        <v>34</v>
      </c>
      <c r="B18" t="s">
        <v>66</v>
      </c>
      <c r="C18" s="1">
        <v>5300</v>
      </c>
      <c r="D18" s="1">
        <v>1229.75662959795</v>
      </c>
      <c r="E18" s="1">
        <v>846.38558048737605</v>
      </c>
      <c r="F18" s="1">
        <v>1133.5879449891399</v>
      </c>
      <c r="G18" s="1">
        <v>1042.1611831282501</v>
      </c>
      <c r="H18" s="1">
        <v>778.09390011186395</v>
      </c>
      <c r="I18" s="1">
        <v>243.83297141979801</v>
      </c>
      <c r="J18" s="1">
        <v>26.181790265622599</v>
      </c>
      <c r="K18" s="1">
        <v>4055.6987124651801</v>
      </c>
      <c r="L18" s="1">
        <v>15.034930139720601</v>
      </c>
      <c r="M18" s="1">
        <v>115.24961066877199</v>
      </c>
      <c r="N18" s="1">
        <v>221.08360202671599</v>
      </c>
      <c r="O18" s="1">
        <v>627.35205413349104</v>
      </c>
      <c r="P18" s="1">
        <v>677.40151565001804</v>
      </c>
      <c r="Q18" s="1">
        <v>793.23550700796204</v>
      </c>
      <c r="R18" s="1">
        <v>893.87011690903898</v>
      </c>
      <c r="S18" s="1">
        <v>712.47137592945899</v>
      </c>
      <c r="T18" s="1">
        <v>3</v>
      </c>
      <c r="U18" s="9">
        <f>D18/$C18*100</f>
        <v>23.20295527543302</v>
      </c>
      <c r="V18" s="9">
        <f>E18/$C18*100</f>
        <v>15.969539254478793</v>
      </c>
      <c r="W18" s="9">
        <f>F18/$C18*100</f>
        <v>21.388451792247924</v>
      </c>
      <c r="X18" s="9">
        <f>G18/$C18*100</f>
        <v>19.663418549589622</v>
      </c>
      <c r="Y18" s="9">
        <f>H18/$C18*100</f>
        <v>14.681016983242717</v>
      </c>
      <c r="Z18" s="9">
        <f>I18/$C18*100</f>
        <v>4.6006221022603402</v>
      </c>
      <c r="AA18" s="9">
        <f>J18/$C18*100</f>
        <v>0.49399604274759618</v>
      </c>
      <c r="AB18" s="9">
        <f>L18/$K18*100</f>
        <v>0.37071121909304505</v>
      </c>
      <c r="AC18" s="9">
        <f>M18/$K18*100</f>
        <v>2.8416709139303813</v>
      </c>
      <c r="AD18" s="9">
        <f>N18/$K18*100</f>
        <v>5.4511840671797458</v>
      </c>
      <c r="AE18" s="9">
        <f>O18/$K18*100</f>
        <v>15.468408740652407</v>
      </c>
      <c r="AF18" s="9">
        <f>P18/$K18*100</f>
        <v>16.702461491235187</v>
      </c>
      <c r="AG18" s="9">
        <f>Q18/$K18*100</f>
        <v>19.55854128340339</v>
      </c>
      <c r="AH18" s="9">
        <f>R18/$K18*100</f>
        <v>22.039855035625092</v>
      </c>
      <c r="AI18" s="9">
        <f>S18/$K18*100</f>
        <v>17.56716724888069</v>
      </c>
    </row>
    <row r="19" spans="1:35" x14ac:dyDescent="0.25">
      <c r="A19" t="s">
        <v>35</v>
      </c>
      <c r="B19" t="s">
        <v>67</v>
      </c>
      <c r="C19" s="1">
        <v>9267</v>
      </c>
      <c r="D19" s="1">
        <v>1837.80606785585</v>
      </c>
      <c r="E19" s="1">
        <v>1459.6925750781099</v>
      </c>
      <c r="F19" s="1">
        <v>1526.26240854003</v>
      </c>
      <c r="G19" s="1">
        <v>1795.9271620972499</v>
      </c>
      <c r="H19" s="1">
        <v>1621.45357114531</v>
      </c>
      <c r="I19" s="1">
        <v>880.99528465756896</v>
      </c>
      <c r="J19" s="1">
        <v>144.862930625883</v>
      </c>
      <c r="K19" s="1">
        <v>7412.8158035520901</v>
      </c>
      <c r="L19" s="1">
        <v>165.684503359422</v>
      </c>
      <c r="M19" s="1">
        <v>225.41173233628399</v>
      </c>
      <c r="N19" s="1">
        <v>150.93470290364201</v>
      </c>
      <c r="O19" s="1">
        <v>671.28411000287201</v>
      </c>
      <c r="P19" s="1">
        <v>1015.72670916243</v>
      </c>
      <c r="Q19" s="1">
        <v>1495.52122884713</v>
      </c>
      <c r="R19" s="1">
        <v>2317.4668497440498</v>
      </c>
      <c r="S19" s="1">
        <v>1370.7859671962599</v>
      </c>
      <c r="T19" s="1">
        <v>27</v>
      </c>
      <c r="U19" s="9">
        <f>D19/$C19*100</f>
        <v>19.831726209731844</v>
      </c>
      <c r="V19" s="9">
        <f>E19/$C19*100</f>
        <v>15.751511547190136</v>
      </c>
      <c r="W19" s="9">
        <f>F19/$C19*100</f>
        <v>16.46986520492101</v>
      </c>
      <c r="X19" s="9">
        <f>G19/$C19*100</f>
        <v>19.379811827962122</v>
      </c>
      <c r="Y19" s="9">
        <f>H19/$C19*100</f>
        <v>17.497071016999136</v>
      </c>
      <c r="Z19" s="9">
        <f>I19/$C19*100</f>
        <v>9.506801388341092</v>
      </c>
      <c r="AA19" s="9">
        <f>J19/$C19*100</f>
        <v>1.5632128048546781</v>
      </c>
      <c r="AB19" s="9">
        <f>L19/$K19*100</f>
        <v>2.2351088675376087</v>
      </c>
      <c r="AC19" s="9">
        <f>M19/$K19*100</f>
        <v>3.040838168786963</v>
      </c>
      <c r="AD19" s="9">
        <f>N19/$K19*100</f>
        <v>2.036131841173185</v>
      </c>
      <c r="AE19" s="9">
        <f>O19/$K19*100</f>
        <v>9.0557235980584405</v>
      </c>
      <c r="AF19" s="9">
        <f>P19/$K19*100</f>
        <v>13.70230606129066</v>
      </c>
      <c r="AG19" s="9">
        <f>Q19/$K19*100</f>
        <v>20.174806287922369</v>
      </c>
      <c r="AH19" s="9">
        <f>R19/$K19*100</f>
        <v>31.262976325859341</v>
      </c>
      <c r="AI19" s="9">
        <f>S19/$K19*100</f>
        <v>18.49210884937143</v>
      </c>
    </row>
    <row r="20" spans="1:35" x14ac:dyDescent="0.25">
      <c r="A20" t="s">
        <v>36</v>
      </c>
      <c r="B20" t="s">
        <v>68</v>
      </c>
      <c r="C20" s="1">
        <v>11338</v>
      </c>
      <c r="D20" s="1">
        <v>2246.9334888314802</v>
      </c>
      <c r="E20" s="1">
        <v>1760.5109849760599</v>
      </c>
      <c r="F20" s="1">
        <v>2074.4043267577499</v>
      </c>
      <c r="G20" s="1">
        <v>2250.07089847934</v>
      </c>
      <c r="H20" s="1">
        <v>1912.6235018714599</v>
      </c>
      <c r="I20" s="1">
        <v>968.01943722181795</v>
      </c>
      <c r="J20" s="1">
        <v>125.437361862093</v>
      </c>
      <c r="K20" s="1">
        <v>9079.0700932153304</v>
      </c>
      <c r="L20" s="1">
        <v>331.45898416381402</v>
      </c>
      <c r="M20" s="1">
        <v>262.96124809510098</v>
      </c>
      <c r="N20" s="1">
        <v>286.12446642472901</v>
      </c>
      <c r="O20" s="1">
        <v>849.69191987158297</v>
      </c>
      <c r="P20" s="1">
        <v>1395.6830388180599</v>
      </c>
      <c r="Q20" s="1">
        <v>1745.43291080996</v>
      </c>
      <c r="R20" s="1">
        <v>2705.2530067089701</v>
      </c>
      <c r="S20" s="1">
        <v>1502.4645183231</v>
      </c>
      <c r="T20" s="1">
        <v>37</v>
      </c>
      <c r="U20" s="9">
        <f>D20/$C20*100</f>
        <v>19.817723485901219</v>
      </c>
      <c r="V20" s="9">
        <f>E20/$C20*100</f>
        <v>15.527526768178337</v>
      </c>
      <c r="W20" s="9">
        <f>F20/$C20*100</f>
        <v>18.296033928009788</v>
      </c>
      <c r="X20" s="9">
        <f>G20/$C20*100</f>
        <v>19.845395118004411</v>
      </c>
      <c r="Y20" s="9">
        <f>H20/$C20*100</f>
        <v>16.869143604440463</v>
      </c>
      <c r="Z20" s="9">
        <f>I20/$C20*100</f>
        <v>8.5378323974406243</v>
      </c>
      <c r="AA20" s="9">
        <f>J20/$C20*100</f>
        <v>1.106344698025163</v>
      </c>
      <c r="AB20" s="9">
        <f>L20/$K20*100</f>
        <v>3.6508032294134281</v>
      </c>
      <c r="AC20" s="9">
        <f>M20/$K20*100</f>
        <v>2.8963456102361018</v>
      </c>
      <c r="AD20" s="9">
        <f>N20/$K20*100</f>
        <v>3.1514732619868862</v>
      </c>
      <c r="AE20" s="9">
        <f>O20/$K20*100</f>
        <v>9.3587989865454002</v>
      </c>
      <c r="AF20" s="9">
        <f>P20/$K20*100</f>
        <v>15.372532918993933</v>
      </c>
      <c r="AG20" s="9">
        <f>Q20/$K20*100</f>
        <v>19.224798276580099</v>
      </c>
      <c r="AH20" s="9">
        <f>R20/$K20*100</f>
        <v>29.796586863345954</v>
      </c>
      <c r="AI20" s="9">
        <f>S20/$K20*100</f>
        <v>16.548660852898049</v>
      </c>
    </row>
    <row r="21" spans="1:35" x14ac:dyDescent="0.25">
      <c r="A21" t="s">
        <v>37</v>
      </c>
      <c r="B21" t="s">
        <v>69</v>
      </c>
      <c r="C21" s="1">
        <v>10368</v>
      </c>
      <c r="D21" s="1">
        <v>2254.2552975481499</v>
      </c>
      <c r="E21" s="1">
        <v>1829.5438859492001</v>
      </c>
      <c r="F21" s="1">
        <v>2033.16207438263</v>
      </c>
      <c r="G21" s="1">
        <v>2137.0773394237899</v>
      </c>
      <c r="H21" s="1">
        <v>1459.0523551609999</v>
      </c>
      <c r="I21" s="1">
        <v>584.73864862400501</v>
      </c>
      <c r="J21" s="1">
        <v>70.1703989112264</v>
      </c>
      <c r="K21" s="1">
        <v>8108.1994838417404</v>
      </c>
      <c r="L21" s="1">
        <v>89.892038424020498</v>
      </c>
      <c r="M21" s="1">
        <v>243.77910818698999</v>
      </c>
      <c r="N21" s="1">
        <v>305.18934996373099</v>
      </c>
      <c r="O21" s="1">
        <v>932.02693883534198</v>
      </c>
      <c r="P21" s="1">
        <v>1464.50878848615</v>
      </c>
      <c r="Q21" s="1">
        <v>1470.7544486204999</v>
      </c>
      <c r="R21" s="1">
        <v>1807.85446634855</v>
      </c>
      <c r="S21" s="1">
        <v>1794.1943449764799</v>
      </c>
      <c r="T21" s="1">
        <v>6</v>
      </c>
      <c r="U21" s="9">
        <f>D21/$C21*100</f>
        <v>21.742431496413484</v>
      </c>
      <c r="V21" s="9">
        <f>E21/$C21*100</f>
        <v>17.646063714787811</v>
      </c>
      <c r="W21" s="9">
        <f>F21/$C21*100</f>
        <v>19.60997371125222</v>
      </c>
      <c r="X21" s="9">
        <f>G21/$C21*100</f>
        <v>20.612242857096739</v>
      </c>
      <c r="Y21" s="9">
        <f>H21/$C21*100</f>
        <v>14.07265003048804</v>
      </c>
      <c r="Z21" s="9">
        <f>I21/$C21*100</f>
        <v>5.6398403609568382</v>
      </c>
      <c r="AA21" s="9">
        <f>J21/$C21*100</f>
        <v>0.67679782900488428</v>
      </c>
      <c r="AB21" s="9">
        <f>L21/$K21*100</f>
        <v>1.1086559797049889</v>
      </c>
      <c r="AC21" s="9">
        <f>M21/$K21*100</f>
        <v>3.006575117851999</v>
      </c>
      <c r="AD21" s="9">
        <f>N21/$K21*100</f>
        <v>3.7639595642894741</v>
      </c>
      <c r="AE21" s="9">
        <f>O21/$K21*100</f>
        <v>11.494869368874221</v>
      </c>
      <c r="AF21" s="9">
        <f>P21/$K21*100</f>
        <v>18.062071504341578</v>
      </c>
      <c r="AG21" s="9">
        <f>Q21/$K21*100</f>
        <v>18.139100444574197</v>
      </c>
      <c r="AH21" s="9">
        <f>R21/$K21*100</f>
        <v>22.296620475992182</v>
      </c>
      <c r="AI21" s="9">
        <f>S21/$K21*100</f>
        <v>22.128147544371636</v>
      </c>
    </row>
    <row r="22" spans="1:35" x14ac:dyDescent="0.25">
      <c r="A22" t="s">
        <v>38</v>
      </c>
      <c r="B22" t="s">
        <v>70</v>
      </c>
      <c r="C22" s="1">
        <v>17752</v>
      </c>
      <c r="D22" s="1">
        <v>3088.9620278574498</v>
      </c>
      <c r="E22" s="1">
        <v>2545.9478986112199</v>
      </c>
      <c r="F22" s="1">
        <v>2958.03674896962</v>
      </c>
      <c r="G22" s="1">
        <v>3549.36024807491</v>
      </c>
      <c r="H22" s="1">
        <v>3589.4245760584299</v>
      </c>
      <c r="I22" s="1">
        <v>1783.1871738048701</v>
      </c>
      <c r="J22" s="1">
        <v>237.08132662350499</v>
      </c>
      <c r="K22" s="1">
        <v>14734.7917550455</v>
      </c>
      <c r="L22" s="1">
        <v>284.25710180757801</v>
      </c>
      <c r="M22" s="1">
        <v>504.09389661570901</v>
      </c>
      <c r="N22" s="1">
        <v>467.62753157801399</v>
      </c>
      <c r="O22" s="1">
        <v>1405.4936581505499</v>
      </c>
      <c r="P22" s="1">
        <v>2376.0257490939798</v>
      </c>
      <c r="Q22" s="1">
        <v>2231.8341162731899</v>
      </c>
      <c r="R22" s="1">
        <v>5045.17879664068</v>
      </c>
      <c r="S22" s="1">
        <v>2420.2809048858198</v>
      </c>
      <c r="T22" s="1">
        <v>43</v>
      </c>
      <c r="U22" s="9">
        <f>D22/$C22*100</f>
        <v>17.400642338088385</v>
      </c>
      <c r="V22" s="9">
        <f>E22/$C22*100</f>
        <v>14.34175247077073</v>
      </c>
      <c r="W22" s="9">
        <f>F22/$C22*100</f>
        <v>16.663118234393984</v>
      </c>
      <c r="X22" s="9">
        <f>G22/$C22*100</f>
        <v>19.994142902630184</v>
      </c>
      <c r="Y22" s="9">
        <f>H22/$C22*100</f>
        <v>20.219831996723919</v>
      </c>
      <c r="Z22" s="9">
        <f>I22/$C22*100</f>
        <v>10.044993092636718</v>
      </c>
      <c r="AA22" s="9">
        <f>J22/$C22*100</f>
        <v>1.3355189647561119</v>
      </c>
      <c r="AB22" s="9">
        <f>L22/$K22*100</f>
        <v>1.9291558817602048</v>
      </c>
      <c r="AC22" s="9">
        <f>M22/$K22*100</f>
        <v>3.4211131381826063</v>
      </c>
      <c r="AD22" s="9">
        <f>N22/$K22*100</f>
        <v>3.1736283712179949</v>
      </c>
      <c r="AE22" s="9">
        <f>O22/$K22*100</f>
        <v>9.5386055094350386</v>
      </c>
      <c r="AF22" s="9">
        <f>P22/$K22*100</f>
        <v>16.125275393053172</v>
      </c>
      <c r="AG22" s="9">
        <f>Q22/$K22*100</f>
        <v>15.146696019704271</v>
      </c>
      <c r="AH22" s="9">
        <f>R22/$K22*100</f>
        <v>34.239905663499485</v>
      </c>
      <c r="AI22" s="9">
        <f>S22/$K22*100</f>
        <v>16.42562002314736</v>
      </c>
    </row>
    <row r="23" spans="1:35" x14ac:dyDescent="0.25">
      <c r="A23" t="s">
        <v>39</v>
      </c>
      <c r="B23" t="s">
        <v>71</v>
      </c>
      <c r="C23" s="1">
        <v>23768</v>
      </c>
      <c r="D23" s="1">
        <v>5165.6945675955503</v>
      </c>
      <c r="E23" s="1">
        <v>3847.2424037902802</v>
      </c>
      <c r="F23" s="1">
        <v>4701.8332030683996</v>
      </c>
      <c r="G23" s="1">
        <v>4615.7738723495304</v>
      </c>
      <c r="H23" s="1">
        <v>3590.23253649241</v>
      </c>
      <c r="I23" s="1">
        <v>1648.81741607053</v>
      </c>
      <c r="J23" s="1">
        <v>198.406000633302</v>
      </c>
      <c r="K23" s="1">
        <v>18595.802401999899</v>
      </c>
      <c r="L23" s="1">
        <v>302.57140341502202</v>
      </c>
      <c r="M23" s="1">
        <v>678.82146663570302</v>
      </c>
      <c r="N23" s="1">
        <v>679.53395606564095</v>
      </c>
      <c r="O23" s="1">
        <v>2145.7633487716998</v>
      </c>
      <c r="P23" s="1">
        <v>3208.19250058957</v>
      </c>
      <c r="Q23" s="1">
        <v>3532.37220936831</v>
      </c>
      <c r="R23" s="1">
        <v>4787.2057374387596</v>
      </c>
      <c r="S23" s="1">
        <v>3261.3417797151901</v>
      </c>
      <c r="T23" s="1">
        <v>34</v>
      </c>
      <c r="U23" s="9">
        <f>D23/$C23*100</f>
        <v>21.733820967668926</v>
      </c>
      <c r="V23" s="9">
        <f>E23/$C23*100</f>
        <v>16.186647609349883</v>
      </c>
      <c r="W23" s="9">
        <f>F23/$C23*100</f>
        <v>19.782199609005382</v>
      </c>
      <c r="X23" s="9">
        <f>G23/$C23*100</f>
        <v>19.420118951319129</v>
      </c>
      <c r="Y23" s="9">
        <f>H23/$C23*100</f>
        <v>15.105320331927002</v>
      </c>
      <c r="Z23" s="9">
        <f>I23/$C23*100</f>
        <v>6.9371315048406688</v>
      </c>
      <c r="AA23" s="9">
        <f>J23/$C23*100</f>
        <v>0.8347610258890189</v>
      </c>
      <c r="AB23" s="9">
        <f>L23/$K23*100</f>
        <v>1.6270951738145043</v>
      </c>
      <c r="AC23" s="9">
        <f>M23/$K23*100</f>
        <v>3.6504015904293468</v>
      </c>
      <c r="AD23" s="9">
        <f>N23/$K23*100</f>
        <v>3.6542330434343615</v>
      </c>
      <c r="AE23" s="9">
        <f>O23/$K23*100</f>
        <v>11.538966173037696</v>
      </c>
      <c r="AF23" s="9">
        <f>P23/$K23*100</f>
        <v>17.252240216558455</v>
      </c>
      <c r="AG23" s="9">
        <f>Q23/$K23*100</f>
        <v>18.995535298807102</v>
      </c>
      <c r="AH23" s="9">
        <f>R23/$K23*100</f>
        <v>25.743474973276314</v>
      </c>
      <c r="AI23" s="9">
        <f>S23/$K23*100</f>
        <v>17.538053530642198</v>
      </c>
    </row>
    <row r="24" spans="1:35" x14ac:dyDescent="0.25">
      <c r="A24" t="s">
        <v>40</v>
      </c>
      <c r="B24" t="s">
        <v>72</v>
      </c>
      <c r="C24" s="1">
        <v>22668</v>
      </c>
      <c r="D24" s="1">
        <v>4665.1010390944803</v>
      </c>
      <c r="E24" s="1">
        <v>3660.77807430658</v>
      </c>
      <c r="F24" s="1">
        <v>4512.8369508472097</v>
      </c>
      <c r="G24" s="1">
        <v>4618.17879900765</v>
      </c>
      <c r="H24" s="1">
        <v>3409.6649433092198</v>
      </c>
      <c r="I24" s="1">
        <v>1558.8375971350599</v>
      </c>
      <c r="J24" s="1">
        <v>242.60259629979899</v>
      </c>
      <c r="K24" s="1">
        <v>17968.3219423501</v>
      </c>
      <c r="L24" s="1">
        <v>259.738181489574</v>
      </c>
      <c r="M24" s="1">
        <v>635.24478347567594</v>
      </c>
      <c r="N24" s="1">
        <v>840.93489744469696</v>
      </c>
      <c r="O24" s="1">
        <v>2487.9538502805499</v>
      </c>
      <c r="P24" s="1">
        <v>3054.04246107774</v>
      </c>
      <c r="Q24" s="1">
        <v>2689.3315075179598</v>
      </c>
      <c r="R24" s="1">
        <v>4783.5975947448796</v>
      </c>
      <c r="S24" s="1">
        <v>3217.4786663189798</v>
      </c>
      <c r="T24" s="1">
        <v>22</v>
      </c>
      <c r="U24" s="9">
        <f>D24/$C24*100</f>
        <v>20.580117518503972</v>
      </c>
      <c r="V24" s="9">
        <f>E24/$C24*100</f>
        <v>16.149541531262486</v>
      </c>
      <c r="W24" s="9">
        <f>F24/$C24*100</f>
        <v>19.908403700578834</v>
      </c>
      <c r="X24" s="9">
        <f>G24/$C24*100</f>
        <v>20.373119812103628</v>
      </c>
      <c r="Y24" s="9">
        <f>H24/$C24*100</f>
        <v>15.041754646679106</v>
      </c>
      <c r="Z24" s="9">
        <f>I24/$C24*100</f>
        <v>6.8768201744091222</v>
      </c>
      <c r="AA24" s="9">
        <f>J24/$C24*100</f>
        <v>1.0702426164628507</v>
      </c>
      <c r="AB24" s="9">
        <f>L24/$K24*100</f>
        <v>1.4455338808093645</v>
      </c>
      <c r="AC24" s="9">
        <f>M24/$K24*100</f>
        <v>3.5353595372667921</v>
      </c>
      <c r="AD24" s="9">
        <f>N24/$K24*100</f>
        <v>4.6800970070703771</v>
      </c>
      <c r="AE24" s="9">
        <f>O24/$K24*100</f>
        <v>13.846333888400638</v>
      </c>
      <c r="AF24" s="9">
        <f>P24/$K24*100</f>
        <v>16.99681512205974</v>
      </c>
      <c r="AG24" s="9">
        <f>Q24/$K24*100</f>
        <v>14.967071027258202</v>
      </c>
      <c r="AH24" s="9">
        <f>R24/$K24*100</f>
        <v>26.622394734982286</v>
      </c>
      <c r="AI24" s="9">
        <f>S24/$K24*100</f>
        <v>17.906394802152359</v>
      </c>
    </row>
    <row r="25" spans="1:35" x14ac:dyDescent="0.25">
      <c r="A25" t="s">
        <v>41</v>
      </c>
      <c r="B25" t="s">
        <v>73</v>
      </c>
      <c r="C25" s="1">
        <v>23110</v>
      </c>
      <c r="D25" s="1">
        <v>4485.6464676227597</v>
      </c>
      <c r="E25" s="1">
        <v>3548.4415913932799</v>
      </c>
      <c r="F25" s="1">
        <v>4304.4357708276302</v>
      </c>
      <c r="G25" s="1">
        <v>4688.2444122882298</v>
      </c>
      <c r="H25" s="1">
        <v>4050.8747570833798</v>
      </c>
      <c r="I25" s="1">
        <v>1787.54900112224</v>
      </c>
      <c r="J25" s="1">
        <v>244.80799966249501</v>
      </c>
      <c r="K25" s="1">
        <v>18484.102504674502</v>
      </c>
      <c r="L25" s="1">
        <v>356.14686337319301</v>
      </c>
      <c r="M25" s="1">
        <v>775.959976042775</v>
      </c>
      <c r="N25" s="1">
        <v>637.90501689525104</v>
      </c>
      <c r="O25" s="1">
        <v>2527.1990076300299</v>
      </c>
      <c r="P25" s="1">
        <v>3228.7078928650899</v>
      </c>
      <c r="Q25" s="1">
        <v>2744.3263887256999</v>
      </c>
      <c r="R25" s="1">
        <v>5624.39224785448</v>
      </c>
      <c r="S25" s="1">
        <v>2589.4651112879801</v>
      </c>
      <c r="T25" s="1">
        <v>46</v>
      </c>
      <c r="U25" s="9">
        <f>D25/$C25*100</f>
        <v>19.40998038780943</v>
      </c>
      <c r="V25" s="9">
        <f>E25/$C25*100</f>
        <v>15.35457200949061</v>
      </c>
      <c r="W25" s="9">
        <f>F25/$C25*100</f>
        <v>18.625857943866855</v>
      </c>
      <c r="X25" s="9">
        <f>G25/$C25*100</f>
        <v>20.286648257413368</v>
      </c>
      <c r="Y25" s="9">
        <f>H25/$C25*100</f>
        <v>17.528666192485417</v>
      </c>
      <c r="Z25" s="9">
        <f>I25/$C25*100</f>
        <v>7.7349588971105154</v>
      </c>
      <c r="AA25" s="9">
        <f>J25/$C25*100</f>
        <v>1.0593163118238642</v>
      </c>
      <c r="AB25" s="9">
        <f>L25/$K25*100</f>
        <v>1.9267739035916185</v>
      </c>
      <c r="AC25" s="9">
        <f>M25/$K25*100</f>
        <v>4.1979856790262877</v>
      </c>
      <c r="AD25" s="9">
        <f>N25/$K25*100</f>
        <v>3.4511008404867329</v>
      </c>
      <c r="AE25" s="9">
        <f>O25/$K25*100</f>
        <v>13.672284099219418</v>
      </c>
      <c r="AF25" s="9">
        <f>P25/$K25*100</f>
        <v>17.467485327180867</v>
      </c>
      <c r="AG25" s="9">
        <f>Q25/$K25*100</f>
        <v>14.846955041672588</v>
      </c>
      <c r="AH25" s="9">
        <f>R25/$K25*100</f>
        <v>30.428268001825408</v>
      </c>
      <c r="AI25" s="9">
        <f>S25/$K25*100</f>
        <v>14.009147106997066</v>
      </c>
    </row>
    <row r="26" spans="1:35" x14ac:dyDescent="0.25">
      <c r="A26" t="s">
        <v>42</v>
      </c>
      <c r="B26" t="s">
        <v>74</v>
      </c>
      <c r="C26" s="1">
        <v>7974</v>
      </c>
      <c r="D26" s="1">
        <v>1317.0186892899201</v>
      </c>
      <c r="E26" s="1">
        <v>1098.8723033106801</v>
      </c>
      <c r="F26" s="1">
        <v>1252.77169847134</v>
      </c>
      <c r="G26" s="1">
        <v>1786.2522645259601</v>
      </c>
      <c r="H26" s="1">
        <v>1753.37198243034</v>
      </c>
      <c r="I26" s="1">
        <v>691.60131673029798</v>
      </c>
      <c r="J26" s="1">
        <v>74.111745241457697</v>
      </c>
      <c r="K26" s="1">
        <v>6631.0671207669202</v>
      </c>
      <c r="L26" s="1">
        <v>20.2145183691939</v>
      </c>
      <c r="M26" s="1">
        <v>264.77987642092501</v>
      </c>
      <c r="N26" s="1">
        <v>606.86502596508001</v>
      </c>
      <c r="O26" s="1">
        <v>881.00002596868796</v>
      </c>
      <c r="P26" s="1">
        <v>1016.68300316537</v>
      </c>
      <c r="Q26" s="1">
        <v>900.60464275661798</v>
      </c>
      <c r="R26" s="1">
        <v>2011.90714830251</v>
      </c>
      <c r="S26" s="1">
        <v>929.01287981853602</v>
      </c>
      <c r="T26" s="1">
        <v>5</v>
      </c>
      <c r="U26" s="9">
        <f>D26/$C26*100</f>
        <v>16.516411954977677</v>
      </c>
      <c r="V26" s="9">
        <f>E26/$C26*100</f>
        <v>13.780691037254577</v>
      </c>
      <c r="W26" s="9">
        <f>F26/$C26*100</f>
        <v>15.710706025474542</v>
      </c>
      <c r="X26" s="9">
        <f>G26/$C26*100</f>
        <v>22.400956414923002</v>
      </c>
      <c r="Y26" s="9">
        <f>H26/$C26*100</f>
        <v>21.988612771887887</v>
      </c>
      <c r="Z26" s="9">
        <f>I26/$C26*100</f>
        <v>8.6732043733420863</v>
      </c>
      <c r="AA26" s="9">
        <f>J26/$C26*100</f>
        <v>0.92941742214017675</v>
      </c>
      <c r="AB26" s="9">
        <f>L26/$K26*100</f>
        <v>0.30484563043988577</v>
      </c>
      <c r="AC26" s="9">
        <f>M26/$K26*100</f>
        <v>3.9930206043563876</v>
      </c>
      <c r="AD26" s="9">
        <f>N26/$K26*100</f>
        <v>9.151845621717861</v>
      </c>
      <c r="AE26" s="9">
        <f>O26/$K26*100</f>
        <v>13.285946438539373</v>
      </c>
      <c r="AF26" s="9">
        <f>P26/$K26*100</f>
        <v>15.332117510639598</v>
      </c>
      <c r="AG26" s="9">
        <f>Q26/$K26*100</f>
        <v>13.581594430497304</v>
      </c>
      <c r="AH26" s="9">
        <f>R26/$K26*100</f>
        <v>30.340624090528305</v>
      </c>
      <c r="AI26" s="9">
        <f>S26/$K26*100</f>
        <v>14.010005673281292</v>
      </c>
    </row>
    <row r="27" spans="1:35" x14ac:dyDescent="0.25">
      <c r="A27" t="s">
        <v>43</v>
      </c>
      <c r="B27" t="s">
        <v>75</v>
      </c>
      <c r="C27" s="1">
        <v>67905</v>
      </c>
      <c r="D27" s="1">
        <v>12763.645870636399</v>
      </c>
      <c r="E27" s="1">
        <v>12309.4781193528</v>
      </c>
      <c r="F27" s="1">
        <v>12188.7328703043</v>
      </c>
      <c r="G27" s="1">
        <v>14253.8856574208</v>
      </c>
      <c r="H27" s="1">
        <v>11226.9394584232</v>
      </c>
      <c r="I27" s="1">
        <v>4560.1558979670999</v>
      </c>
      <c r="J27" s="1">
        <v>602.16212589531699</v>
      </c>
      <c r="K27" s="1">
        <v>55221.518352837003</v>
      </c>
      <c r="L27" s="1">
        <v>213.557752023295</v>
      </c>
      <c r="M27" s="1">
        <v>1488.92759399685</v>
      </c>
      <c r="N27" s="1">
        <v>2565.5502640617901</v>
      </c>
      <c r="O27" s="1">
        <v>6784.61538237892</v>
      </c>
      <c r="P27" s="1">
        <v>8909.0549591608196</v>
      </c>
      <c r="Q27" s="1">
        <v>9261.8659501285492</v>
      </c>
      <c r="R27" s="1">
        <v>14527.789958638899</v>
      </c>
      <c r="S27" s="1">
        <v>11470.156492447801</v>
      </c>
      <c r="T27" s="1">
        <v>23</v>
      </c>
      <c r="U27" s="9">
        <f>D27/$C27*100</f>
        <v>18.796327031347325</v>
      </c>
      <c r="V27" s="9">
        <f>E27/$C27*100</f>
        <v>18.127498887199469</v>
      </c>
      <c r="W27" s="9">
        <f>F27/$C27*100</f>
        <v>17.949683926521317</v>
      </c>
      <c r="X27" s="9">
        <f>G27/$C27*100</f>
        <v>20.990922107975553</v>
      </c>
      <c r="Y27" s="9">
        <f>H27/$C27*100</f>
        <v>16.533303082870479</v>
      </c>
      <c r="Z27" s="9">
        <f>I27/$C27*100</f>
        <v>6.715493554181724</v>
      </c>
      <c r="AA27" s="9">
        <f>J27/$C27*100</f>
        <v>0.8867714099040086</v>
      </c>
      <c r="AB27" s="9">
        <f>L27/$K27*100</f>
        <v>0.38672922873791915</v>
      </c>
      <c r="AC27" s="9">
        <f>M27/$K27*100</f>
        <v>2.6962815192501064</v>
      </c>
      <c r="AD27" s="9">
        <f>N27/$K27*100</f>
        <v>4.6459248868697314</v>
      </c>
      <c r="AE27" s="9">
        <f>O27/$K27*100</f>
        <v>12.286180432469692</v>
      </c>
      <c r="AF27" s="9">
        <f>P27/$K27*100</f>
        <v>16.133303148668524</v>
      </c>
      <c r="AG27" s="9">
        <f>Q27/$K27*100</f>
        <v>16.772204434782118</v>
      </c>
      <c r="AH27" s="9">
        <f>R27/$K27*100</f>
        <v>26.30820446807315</v>
      </c>
      <c r="AI27" s="9">
        <f>S27/$K27*100</f>
        <v>20.771171881148614</v>
      </c>
    </row>
    <row r="28" spans="1:35" x14ac:dyDescent="0.25">
      <c r="A28" t="s">
        <v>44</v>
      </c>
      <c r="B28" t="s">
        <v>76</v>
      </c>
      <c r="C28" s="1">
        <v>17670</v>
      </c>
      <c r="D28" s="1">
        <v>3322.7260010836198</v>
      </c>
      <c r="E28" s="1">
        <v>2800.3924267626899</v>
      </c>
      <c r="F28" s="1">
        <v>3257.50737452268</v>
      </c>
      <c r="G28" s="1">
        <v>3601.54867037845</v>
      </c>
      <c r="H28" s="1">
        <v>2931.9916826623198</v>
      </c>
      <c r="I28" s="1">
        <v>1518.8649735318299</v>
      </c>
      <c r="J28" s="1">
        <v>236.96887105841</v>
      </c>
      <c r="K28" s="1">
        <v>14384.701740738201</v>
      </c>
      <c r="L28" s="1">
        <v>221.897366661137</v>
      </c>
      <c r="M28" s="1">
        <v>437.03462205629597</v>
      </c>
      <c r="N28" s="1">
        <v>522.41820400653796</v>
      </c>
      <c r="O28" s="1">
        <v>1490.8711568209801</v>
      </c>
      <c r="P28" s="1">
        <v>2082.0491317433198</v>
      </c>
      <c r="Q28" s="1">
        <v>2796.9819109701002</v>
      </c>
      <c r="R28" s="1">
        <v>4459.6964878571798</v>
      </c>
      <c r="S28" s="1">
        <v>2373.7528606226601</v>
      </c>
      <c r="T28" s="1">
        <v>46</v>
      </c>
      <c r="U28" s="9">
        <f>D28/$C28*100</f>
        <v>18.804335037258742</v>
      </c>
      <c r="V28" s="9">
        <f>E28/$C28*100</f>
        <v>15.848287644384209</v>
      </c>
      <c r="W28" s="9">
        <f>F28/$C28*100</f>
        <v>18.435242640196265</v>
      </c>
      <c r="X28" s="9">
        <f>G28/$C28*100</f>
        <v>20.382278836323994</v>
      </c>
      <c r="Y28" s="9">
        <f>H28/$C28*100</f>
        <v>16.593048571942955</v>
      </c>
      <c r="Z28" s="9">
        <f>I28/$C28*100</f>
        <v>8.5957270714874348</v>
      </c>
      <c r="AA28" s="9">
        <f>J28/$C28*100</f>
        <v>1.3410801984063949</v>
      </c>
      <c r="AB28" s="9">
        <f>L28/$K28*100</f>
        <v>1.5425927534716446</v>
      </c>
      <c r="AC28" s="9">
        <f>M28/$K28*100</f>
        <v>3.0381903631591598</v>
      </c>
      <c r="AD28" s="9">
        <f>N28/$K28*100</f>
        <v>3.63176250312527</v>
      </c>
      <c r="AE28" s="9">
        <f>O28/$K28*100</f>
        <v>10.364282719875643</v>
      </c>
      <c r="AF28" s="9">
        <f>P28/$K28*100</f>
        <v>14.474051455977371</v>
      </c>
      <c r="AG28" s="9">
        <f>Q28/$K28*100</f>
        <v>19.44414254380337</v>
      </c>
      <c r="AH28" s="9">
        <f>R28/$K28*100</f>
        <v>31.003051493428568</v>
      </c>
      <c r="AI28" s="9">
        <f>S28/$K28*100</f>
        <v>16.501926167159048</v>
      </c>
    </row>
    <row r="29" spans="1:35" x14ac:dyDescent="0.25">
      <c r="A29" t="s">
        <v>45</v>
      </c>
      <c r="B29" t="s">
        <v>77</v>
      </c>
      <c r="C29" s="1">
        <v>6676.99999999999</v>
      </c>
      <c r="D29" s="1">
        <v>1135.8765664344301</v>
      </c>
      <c r="E29" s="1">
        <v>878.34532510135796</v>
      </c>
      <c r="F29" s="1">
        <v>1211.8613367697401</v>
      </c>
      <c r="G29" s="1">
        <v>1534.00635062423</v>
      </c>
      <c r="H29" s="1">
        <v>1240.4532167094201</v>
      </c>
      <c r="I29" s="1">
        <v>594.789003210342</v>
      </c>
      <c r="J29" s="1">
        <v>81.668201150472797</v>
      </c>
      <c r="K29" s="1">
        <v>5463.4470341855804</v>
      </c>
      <c r="L29" s="1">
        <v>19.8519085473696</v>
      </c>
      <c r="M29" s="1">
        <v>229.358429305046</v>
      </c>
      <c r="N29" s="1">
        <v>423.84514255817101</v>
      </c>
      <c r="O29" s="1">
        <v>992.28943501689002</v>
      </c>
      <c r="P29" s="1">
        <v>887.92043279611005</v>
      </c>
      <c r="Q29" s="1">
        <v>488.120712391214</v>
      </c>
      <c r="R29" s="1">
        <v>1672.5027317059901</v>
      </c>
      <c r="S29" s="1">
        <v>749.55824186478503</v>
      </c>
      <c r="T29" s="1">
        <v>4</v>
      </c>
      <c r="U29" s="9">
        <f>D29/$C29*100</f>
        <v>17.011780237148898</v>
      </c>
      <c r="V29" s="9">
        <f>E29/$C29*100</f>
        <v>13.154789952094642</v>
      </c>
      <c r="W29" s="9">
        <f>F29/$C29*100</f>
        <v>18.149787880331615</v>
      </c>
      <c r="X29" s="9">
        <f>G29/$C29*100</f>
        <v>22.974484807911221</v>
      </c>
      <c r="Y29" s="9">
        <f>H29/$C29*100</f>
        <v>18.578002347003476</v>
      </c>
      <c r="Z29" s="9">
        <f>I29/$C29*100</f>
        <v>8.9080276053668257</v>
      </c>
      <c r="AA29" s="9">
        <f>J29/$C29*100</f>
        <v>1.2231271701433715</v>
      </c>
      <c r="AB29" s="9">
        <f>L29/$K29*100</f>
        <v>0.36335867124094601</v>
      </c>
      <c r="AC29" s="9">
        <f>M29/$K29*100</f>
        <v>4.1980534975431638</v>
      </c>
      <c r="AD29" s="9">
        <f>N29/$K29*100</f>
        <v>7.7578338346855107</v>
      </c>
      <c r="AE29" s="9">
        <f>O29/$K29*100</f>
        <v>18.162332842397685</v>
      </c>
      <c r="AF29" s="9">
        <f>P29/$K29*100</f>
        <v>16.252018684179845</v>
      </c>
      <c r="AG29" s="9">
        <f>Q29/$K29*100</f>
        <v>8.9342993413676748</v>
      </c>
      <c r="AH29" s="9">
        <f>R29/$K29*100</f>
        <v>30.612591670439887</v>
      </c>
      <c r="AI29" s="9">
        <f>S29/$K29*100</f>
        <v>13.719511458145202</v>
      </c>
    </row>
    <row r="30" spans="1:35" x14ac:dyDescent="0.25">
      <c r="A30" t="s">
        <v>46</v>
      </c>
      <c r="B30" t="s">
        <v>78</v>
      </c>
      <c r="C30" s="1">
        <v>13850</v>
      </c>
      <c r="D30" s="1">
        <v>2226.2906592003301</v>
      </c>
      <c r="E30" s="1">
        <v>2062.5207327807402</v>
      </c>
      <c r="F30" s="1">
        <v>2198.9928776064498</v>
      </c>
      <c r="G30" s="1">
        <v>3229.73815269436</v>
      </c>
      <c r="H30" s="1">
        <v>2835.9131261212901</v>
      </c>
      <c r="I30" s="1">
        <v>1165.9174092134101</v>
      </c>
      <c r="J30" s="1">
        <v>130.627042383439</v>
      </c>
      <c r="K30" s="1">
        <v>11638.0208504454</v>
      </c>
      <c r="L30" s="1">
        <v>140.56022702598801</v>
      </c>
      <c r="M30" s="1">
        <v>397.370498980376</v>
      </c>
      <c r="N30" s="1">
        <v>975.88440330051299</v>
      </c>
      <c r="O30" s="1">
        <v>1419.58629901375</v>
      </c>
      <c r="P30" s="1">
        <v>1649.0542063007699</v>
      </c>
      <c r="Q30" s="1">
        <v>1385.42390717986</v>
      </c>
      <c r="R30" s="1">
        <v>3639.6541595487201</v>
      </c>
      <c r="S30" s="1">
        <v>2030.4871490954599</v>
      </c>
      <c r="T30" s="1">
        <v>7</v>
      </c>
      <c r="U30" s="9">
        <f>D30/$C30*100</f>
        <v>16.074300788450035</v>
      </c>
      <c r="V30" s="9">
        <f>E30/$C30*100</f>
        <v>14.891846446070325</v>
      </c>
      <c r="W30" s="9">
        <f>F30/$C30*100</f>
        <v>15.877204892465342</v>
      </c>
      <c r="X30" s="9">
        <f>G30/$C30*100</f>
        <v>23.319409044724619</v>
      </c>
      <c r="Y30" s="9">
        <f>H30/$C30*100</f>
        <v>20.475907047807148</v>
      </c>
      <c r="Z30" s="9">
        <f>I30/$C30*100</f>
        <v>8.4181762398080142</v>
      </c>
      <c r="AA30" s="9">
        <f>J30/$C30*100</f>
        <v>0.94315554067464991</v>
      </c>
      <c r="AB30" s="9">
        <f>L30/$K30*100</f>
        <v>1.2077674445875273</v>
      </c>
      <c r="AC30" s="9">
        <f>M30/$K30*100</f>
        <v>3.4144164552271636</v>
      </c>
      <c r="AD30" s="9">
        <f>N30/$K30*100</f>
        <v>8.3853123812126942</v>
      </c>
      <c r="AE30" s="9">
        <f>O30/$K30*100</f>
        <v>12.1978325804376</v>
      </c>
      <c r="AF30" s="9">
        <f>P30/$K30*100</f>
        <v>14.169541604126431</v>
      </c>
      <c r="AG30" s="9">
        <f>Q30/$K30*100</f>
        <v>11.904291330830862</v>
      </c>
      <c r="AH30" s="9">
        <f>R30/$K30*100</f>
        <v>31.273824014582569</v>
      </c>
      <c r="AI30" s="9">
        <f>S30/$K30*100</f>
        <v>17.447014188995468</v>
      </c>
    </row>
    <row r="31" spans="1:35" x14ac:dyDescent="0.25">
      <c r="A31" t="s">
        <v>47</v>
      </c>
      <c r="B31" t="s">
        <v>79</v>
      </c>
      <c r="C31" s="1">
        <v>832.99999999999898</v>
      </c>
      <c r="D31" s="1">
        <v>200.435939932922</v>
      </c>
      <c r="E31" s="1">
        <v>124.121713412471</v>
      </c>
      <c r="F31" s="1">
        <v>160.948532212386</v>
      </c>
      <c r="G31" s="1">
        <v>157.74933200344299</v>
      </c>
      <c r="H31" s="1">
        <v>117.015924876095</v>
      </c>
      <c r="I31" s="1">
        <v>62.610915389965101</v>
      </c>
      <c r="J31" s="1">
        <v>10.117642172716501</v>
      </c>
      <c r="K31" s="1">
        <v>637.78089327425198</v>
      </c>
      <c r="L31" s="1">
        <v>35.0942768420297</v>
      </c>
      <c r="M31" s="1">
        <v>10.011968333426699</v>
      </c>
      <c r="N31" s="1">
        <v>19.963132589209401</v>
      </c>
      <c r="O31" s="1">
        <v>30.1610776999281</v>
      </c>
      <c r="P31" s="1">
        <v>120.258046060824</v>
      </c>
      <c r="Q31" s="1">
        <v>130.27157142604401</v>
      </c>
      <c r="R31" s="1">
        <v>181.60705282471599</v>
      </c>
      <c r="S31" s="1">
        <v>110.413767498075</v>
      </c>
      <c r="T31" s="1">
        <v>2</v>
      </c>
      <c r="U31" s="9">
        <f>D31/$C31*100</f>
        <v>24.061937566977459</v>
      </c>
      <c r="V31" s="9">
        <f>E31/$C31*100</f>
        <v>14.90056583583087</v>
      </c>
      <c r="W31" s="9">
        <f>F31/$C31*100</f>
        <v>19.321552486480936</v>
      </c>
      <c r="X31" s="9">
        <f>G31/$C31*100</f>
        <v>18.93749483834852</v>
      </c>
      <c r="Y31" s="9">
        <f>H31/$C31*100</f>
        <v>14.047529997130271</v>
      </c>
      <c r="Z31" s="9">
        <f>I31/$C31*100</f>
        <v>7.5163163733451599</v>
      </c>
      <c r="AA31" s="9">
        <f>J31/$C31*100</f>
        <v>1.2146029018867364</v>
      </c>
      <c r="AB31" s="9">
        <f>L31/$K31*100</f>
        <v>5.5025600817017297</v>
      </c>
      <c r="AC31" s="9">
        <f>M31/$K31*100</f>
        <v>1.5698131504108033</v>
      </c>
      <c r="AD31" s="9">
        <f>N31/$K31*100</f>
        <v>3.1300926069958419</v>
      </c>
      <c r="AE31" s="9">
        <f>O31/$K31*100</f>
        <v>4.7290657368373914</v>
      </c>
      <c r="AF31" s="9">
        <f>P31/$K31*100</f>
        <v>18.855699085534049</v>
      </c>
      <c r="AG31" s="9">
        <f>Q31/$K31*100</f>
        <v>20.425756368657151</v>
      </c>
      <c r="AH31" s="9">
        <f>R31/$K31*100</f>
        <v>28.474834341991361</v>
      </c>
      <c r="AI31" s="9">
        <f>S31/$K31*100</f>
        <v>17.312178627871816</v>
      </c>
    </row>
    <row r="32" spans="1:35" x14ac:dyDescent="0.25">
      <c r="A32" t="s">
        <v>48</v>
      </c>
      <c r="B32" t="s">
        <v>80</v>
      </c>
      <c r="C32" s="1">
        <v>4407</v>
      </c>
      <c r="D32" s="1">
        <v>847.58998087204498</v>
      </c>
      <c r="E32" s="1">
        <v>690.17845557809096</v>
      </c>
      <c r="F32" s="1">
        <v>800.94432496752199</v>
      </c>
      <c r="G32" s="1">
        <v>919.10165408232297</v>
      </c>
      <c r="H32" s="1">
        <v>736.44422096897597</v>
      </c>
      <c r="I32" s="1">
        <v>380.33040505029601</v>
      </c>
      <c r="J32" s="1">
        <v>32.410958480745897</v>
      </c>
      <c r="K32" s="1">
        <v>3502.4115228877999</v>
      </c>
      <c r="L32" s="1">
        <v>103.57469448629</v>
      </c>
      <c r="M32" s="1">
        <v>106.73728020748101</v>
      </c>
      <c r="N32" s="1">
        <v>87.855119244531394</v>
      </c>
      <c r="O32" s="1">
        <v>315.22178520505202</v>
      </c>
      <c r="P32" s="1">
        <v>712.10694017584399</v>
      </c>
      <c r="Q32" s="1">
        <v>725.434372289301</v>
      </c>
      <c r="R32" s="1">
        <v>965.04503144997398</v>
      </c>
      <c r="S32" s="1">
        <v>486.43629982932202</v>
      </c>
      <c r="T32" s="1">
        <v>18</v>
      </c>
      <c r="U32" s="9">
        <f>D32/$C32*100</f>
        <v>19.232811002315518</v>
      </c>
      <c r="V32" s="9">
        <f>E32/$C32*100</f>
        <v>15.660958828638325</v>
      </c>
      <c r="W32" s="9">
        <f>F32/$C32*100</f>
        <v>18.17436634825328</v>
      </c>
      <c r="X32" s="9">
        <f>G32/$C32*100</f>
        <v>20.855494760207012</v>
      </c>
      <c r="Y32" s="9">
        <f>H32/$C32*100</f>
        <v>16.710783321283778</v>
      </c>
      <c r="Z32" s="9">
        <f>I32/$C32*100</f>
        <v>8.6301430689878842</v>
      </c>
      <c r="AA32" s="9">
        <f>J32/$C32*100</f>
        <v>0.73544267031417965</v>
      </c>
      <c r="AB32" s="9">
        <f>L32/$K32*100</f>
        <v>2.95723942801818</v>
      </c>
      <c r="AC32" s="9">
        <f>M32/$K32*100</f>
        <v>3.047536804569277</v>
      </c>
      <c r="AD32" s="9">
        <f>N32/$K32*100</f>
        <v>2.5084179477599848</v>
      </c>
      <c r="AE32" s="9">
        <f>O32/$K32*100</f>
        <v>9.0001355678828432</v>
      </c>
      <c r="AF32" s="9">
        <f>P32/$K32*100</f>
        <v>20.331903761802934</v>
      </c>
      <c r="AG32" s="9">
        <f>Q32/$K32*100</f>
        <v>20.712425354607319</v>
      </c>
      <c r="AH32" s="9">
        <f>R32/$K32*100</f>
        <v>27.553730483797555</v>
      </c>
      <c r="AI32" s="9">
        <f>S32/$K32*100</f>
        <v>13.888610651561779</v>
      </c>
    </row>
    <row r="33" spans="1:35" x14ac:dyDescent="0.25">
      <c r="A33" t="s">
        <v>49</v>
      </c>
      <c r="B33" t="s">
        <v>81</v>
      </c>
      <c r="C33" s="1">
        <v>311</v>
      </c>
      <c r="D33" s="1">
        <v>49</v>
      </c>
      <c r="E33" s="1">
        <v>37</v>
      </c>
      <c r="F33" s="1">
        <v>61</v>
      </c>
      <c r="G33" s="1">
        <v>53</v>
      </c>
      <c r="H33" s="1">
        <v>80</v>
      </c>
      <c r="I33" s="1">
        <v>30</v>
      </c>
      <c r="J33" s="1">
        <v>1</v>
      </c>
      <c r="K33" s="1">
        <v>255</v>
      </c>
      <c r="L33">
        <v>0</v>
      </c>
      <c r="M33" s="1">
        <v>5</v>
      </c>
      <c r="N33" s="1">
        <v>10</v>
      </c>
      <c r="O33" s="1">
        <v>40</v>
      </c>
      <c r="P33" s="1">
        <v>65</v>
      </c>
      <c r="Q33" s="1">
        <v>30</v>
      </c>
      <c r="R33" s="1">
        <v>90</v>
      </c>
      <c r="S33" s="1">
        <v>15</v>
      </c>
      <c r="T33" s="1">
        <v>2</v>
      </c>
      <c r="U33" s="9">
        <f>D33/$C33*100</f>
        <v>15.755627009646304</v>
      </c>
      <c r="V33" s="9">
        <f>E33/$C33*100</f>
        <v>11.89710610932476</v>
      </c>
      <c r="W33" s="9">
        <f>F33/$C33*100</f>
        <v>19.614147909967848</v>
      </c>
      <c r="X33" s="9">
        <f>G33/$C33*100</f>
        <v>17.041800643086816</v>
      </c>
      <c r="Y33" s="9">
        <f>H33/$C33*100</f>
        <v>25.723472668810288</v>
      </c>
      <c r="Z33" s="9">
        <f>I33/$C33*100</f>
        <v>9.6463022508038581</v>
      </c>
      <c r="AA33" s="9">
        <f>J33/$C33*100</f>
        <v>0.32154340836012862</v>
      </c>
      <c r="AB33" s="9">
        <f>L33/$K33*100</f>
        <v>0</v>
      </c>
      <c r="AC33" s="9">
        <f>M33/$K33*100</f>
        <v>1.9607843137254901</v>
      </c>
      <c r="AD33" s="9">
        <f>N33/$K33*100</f>
        <v>3.9215686274509802</v>
      </c>
      <c r="AE33" s="9">
        <f>O33/$K33*100</f>
        <v>15.686274509803921</v>
      </c>
      <c r="AF33" s="9">
        <f>P33/$K33*100</f>
        <v>25.490196078431371</v>
      </c>
      <c r="AG33" s="9">
        <f>Q33/$K33*100</f>
        <v>11.76470588235294</v>
      </c>
      <c r="AH33" s="9">
        <f>R33/$K33*100</f>
        <v>35.294117647058826</v>
      </c>
      <c r="AI33" s="9">
        <f>S33/$K33*100</f>
        <v>5.8823529411764701</v>
      </c>
    </row>
  </sheetData>
  <sortState ref="A2:AI33">
    <sortCondition ref="A2:A33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2020-07-29T11:16:08Z</dcterms:created>
  <dcterms:modified xsi:type="dcterms:W3CDTF">2020-08-27T09:21:02Z</dcterms:modified>
</cp:coreProperties>
</file>