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<sst xmlns="http://schemas.openxmlformats.org/spreadsheetml/2006/main" count="75" uniqueCount="75">
  <si>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</si>
  <si>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</si>
  <si>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</si>
  <si>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</si>
  <si>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</si>
  <si>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</si>
  <si>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</si>
  <si>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</si>
  <si>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</si>
  <si>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</si>
  <si>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</si>
  <si>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</si>
  <si>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</si>
  <si>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</si>
  <si>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</si>
  <si>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</si>
  <si>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</si>
  <si>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</si>
  <si>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200018083</t>
  </si>
  <si>
    <t>200033579</t>
  </si>
  <si>
    <t>200035442</t>
  </si>
  <si>
    <t>200044030</t>
  </si>
  <si>
    <t>200044048</t>
  </si>
  <si>
    <t>200069029</t>
  </si>
  <si>
    <t>200069037</t>
  </si>
  <si>
    <t>200069235</t>
  </si>
  <si>
    <t>200069482</t>
  </si>
  <si>
    <t>200069672</t>
  </si>
  <si>
    <t>200072460</t>
  </si>
  <si>
    <t>200072478</t>
  </si>
  <si>
    <t>200090751</t>
  </si>
  <si>
    <t>245900758</t>
  </si>
  <si>
    <t>246200299</t>
  </si>
  <si>
    <t>246200364</t>
  </si>
  <si>
    <t>246200380</t>
  </si>
  <si>
    <t>246200729</t>
  </si>
  <si>
    <t>246200844</t>
  </si>
  <si>
    <t>246201016</t>
  </si>
  <si>
    <t>CC de Desvres-Samer</t>
  </si>
  <si>
    <t>CU d'Arras</t>
  </si>
  <si>
    <t>CC du Sud-Artois</t>
  </si>
  <si>
    <t>CC des Sept Vallées</t>
  </si>
  <si>
    <t>CC Osartis Marquion</t>
  </si>
  <si>
    <t>CA des Deux Baies en Montreuillois</t>
  </si>
  <si>
    <t>CA du Pays de Saint-Omer</t>
  </si>
  <si>
    <t>CC du Haut Pays du Montreuillois</t>
  </si>
  <si>
    <t>CC des Campagnes de l'Artois</t>
  </si>
  <si>
    <t>CC du Ternois</t>
  </si>
  <si>
    <t>CA de Béthune-Bruay, Artois-Lys Romane</t>
  </si>
  <si>
    <t>CC Pays d'Opale</t>
  </si>
  <si>
    <t>CA Grand Calais Terres et Mers</t>
  </si>
  <si>
    <t>CC Flandre Lys</t>
  </si>
  <si>
    <t>CA d'Hénin-Carvin</t>
  </si>
  <si>
    <t>CA de Lens - Liévin</t>
  </si>
  <si>
    <t>CC de la Terre des Deux Caps</t>
  </si>
  <si>
    <t>CA du Boulonnais</t>
  </si>
  <si>
    <t>CC de la Région d'Audruicq</t>
  </si>
  <si>
    <t>CC du Pays de Lumbres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</si>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</sst>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23107</v>
      </c>
      <c r="D2" s="1">
        <v>4837.3060540945598</v>
      </c>
      <c r="E2" s="1">
        <v>3775.0353566423701</v>
      </c>
      <c r="F2" s="1">
        <v>4527.2352036673301</v>
      </c>
      <c r="G2" s="1">
        <v>4569.90492183484</v>
      </c>
      <c r="H2" s="1">
        <v>3477.9463222878198</v>
      </c>
      <c r="I2" s="1">
        <v>1708.90215540286</v>
      </c>
      <c r="J2" s="1">
        <v>210.669986070254</v>
      </c>
      <c r="K2" s="1">
        <v>18185.532417893799</v>
      </c>
      <c r="L2" s="1">
        <v>313.71792953122798</v>
      </c>
      <c r="M2" s="1">
        <v>607.07204773270803</v>
      </c>
      <c r="N2" s="1">
        <v>720.29244223666694</v>
      </c>
      <c r="O2" s="1">
        <v>2438.18809247838</v>
      </c>
      <c r="P2" s="1">
        <v>3047.08326683315</v>
      </c>
      <c r="Q2" s="1">
        <v>3205.2995941939798</v>
      </c>
      <c r="R2" s="1">
        <v>4947.7355883273103</v>
      </c>
      <c r="S2" s="1">
        <v>2906.1434565603299</v>
      </c>
      <c r="T2" s="1">
        <v>31</v>
      </c>
      <c r="U2" s="9">
        <f>D2/$C2*100</f>
        <v>20.934375098864237</v>
      </c>
      <c r="V2" s="9">
        <f>E2/$C2*100</f>
        <v>16.33719373628065</v>
      </c>
      <c r="W2" s="9">
        <f>F2/$C2*100</f>
        <v>19.592483678830355</v>
      </c>
      <c r="X2" s="9">
        <f>G2/$C2*100</f>
        <v>19.777145115483794</v>
      </c>
      <c r="Y2" s="9">
        <f>H2/$C2*100</f>
        <v>15.051483629583329</v>
      </c>
      <c r="Z2" s="9">
        <f>I2/$C2*100</f>
        <v>7.3956037365424336</v>
      </c>
      <c r="AA2" s="9">
        <f>J2/$C2*100</f>
        <v>0.91171500441534592</v>
      </c>
      <c r="AB2" s="9">
        <f>L2/$K2*100</f>
        <v>1.7250962046211127</v>
      </c>
      <c r="AC2" s="9">
        <f>M2/$K2*100</f>
        <v>3.3382143221464036</v>
      </c>
      <c r="AD2" s="9">
        <f>N2/$K2*100</f>
        <v>3.9607993083992938</v>
      </c>
      <c r="AE2" s="9">
        <f>O2/$K2*100</f>
        <v>13.407295626271054</v>
      </c>
      <c r="AF2" s="9">
        <f>P2/$K2*100</f>
        <v>16.755535096871558</v>
      </c>
      <c r="AG2" s="9">
        <f>Q2/$K2*100</f>
        <v>17.625547168693835</v>
      </c>
      <c r="AH2" s="9">
        <f>R2/$K2*100</f>
        <v>27.20698781114017</v>
      </c>
      <c r="AI2" s="9">
        <f>S2/$K2*100</f>
        <v>15.980524461856321</v>
      </c>
    </row>
    <row r="3" spans="1:35" x14ac:dyDescent="0.25">
      <c r="A3" t="s">
        <v>19</v>
      </c>
      <c r="B3" t="s">
        <v>39</v>
      </c>
      <c r="C3" s="1">
        <v>107763</v>
      </c>
      <c r="D3" s="1">
        <v>19315.939462365299</v>
      </c>
      <c r="E3" s="1">
        <v>20311.404587623601</v>
      </c>
      <c r="F3" s="1">
        <v>20426.310504704201</v>
      </c>
      <c r="G3" s="1">
        <v>21228.012668780899</v>
      </c>
      <c r="H3" s="1">
        <v>17321.8672169704</v>
      </c>
      <c r="I3" s="1">
        <v>7997.59893842774</v>
      </c>
      <c r="J3" s="1">
        <v>1161.8666211278</v>
      </c>
      <c r="K3" s="1">
        <v>88172.300444005101</v>
      </c>
      <c r="L3" s="1">
        <v>290.81193930100801</v>
      </c>
      <c r="M3" s="1">
        <v>2390.73344021609</v>
      </c>
      <c r="N3" s="1">
        <v>7638.4717106279104</v>
      </c>
      <c r="O3" s="1">
        <v>14120.873834975</v>
      </c>
      <c r="P3" s="1">
        <v>14703.351390899399</v>
      </c>
      <c r="Q3" s="1">
        <v>10329.3595601871</v>
      </c>
      <c r="R3" s="1">
        <v>23418.453092949199</v>
      </c>
      <c r="S3" s="1">
        <v>15280.2454748495</v>
      </c>
      <c r="T3" s="1">
        <v>46</v>
      </c>
      <c r="U3" s="9">
        <f>D3/$C3*100</f>
        <v>17.924463370883608</v>
      </c>
      <c r="V3" s="9">
        <f>E3/$C3*100</f>
        <v>18.848217465756896</v>
      </c>
      <c r="W3" s="9">
        <f>F3/$C3*100</f>
        <v>18.954845823431235</v>
      </c>
      <c r="X3" s="9">
        <f>G3/$C3*100</f>
        <v>19.698795197591846</v>
      </c>
      <c r="Y3" s="9">
        <f>H3/$C3*100</f>
        <v>16.074039528382098</v>
      </c>
      <c r="Z3" s="9">
        <f>I3/$C3*100</f>
        <v>7.421470206311759</v>
      </c>
      <c r="AA3" s="9">
        <f>J3/$C3*100</f>
        <v>1.0781684076425118</v>
      </c>
      <c r="AB3" s="9">
        <f>L3/$K3*100</f>
        <v>0.32982233403980615</v>
      </c>
      <c r="AC3" s="9">
        <f>M3/$K3*100</f>
        <v>2.7114336681442879</v>
      </c>
      <c r="AD3" s="9">
        <f>N3/$K3*100</f>
        <v>8.6631194515320775</v>
      </c>
      <c r="AE3" s="9">
        <f>O3/$K3*100</f>
        <v>16.015090639426646</v>
      </c>
      <c r="AF3" s="9">
        <f>P3/$K3*100</f>
        <v>16.675703499691426</v>
      </c>
      <c r="AG3" s="9">
        <f>Q3/$K3*100</f>
        <v>11.714971150998704</v>
      </c>
      <c r="AH3" s="9">
        <f>R3/$K3*100</f>
        <v>26.559875352034595</v>
      </c>
      <c r="AI3" s="9">
        <f>S3/$K3*100</f>
        <v>17.329983904132575</v>
      </c>
    </row>
    <row r="4" spans="1:35" x14ac:dyDescent="0.25">
      <c r="A4" t="s">
        <v>20</v>
      </c>
      <c r="B4" t="s">
        <v>40</v>
      </c>
      <c r="C4" s="1">
        <v>27456</v>
      </c>
      <c r="D4" s="1">
        <v>5354.0561627949801</v>
      </c>
      <c r="E4" s="1">
        <v>4503.3641502191404</v>
      </c>
      <c r="F4" s="1">
        <v>5235.2651174823604</v>
      </c>
      <c r="G4" s="1">
        <v>5572.5737304008499</v>
      </c>
      <c r="H4" s="1">
        <v>4270.4635531649901</v>
      </c>
      <c r="I4" s="1">
        <v>2169.6932672707999</v>
      </c>
      <c r="J4" s="1">
        <v>350.58401866688598</v>
      </c>
      <c r="K4" s="1">
        <v>22197.294149574001</v>
      </c>
      <c r="L4" s="1">
        <v>441.827616254303</v>
      </c>
      <c r="M4" s="1">
        <v>655.87018676522905</v>
      </c>
      <c r="N4" s="1">
        <v>939.06308434508605</v>
      </c>
      <c r="O4" s="1">
        <v>2698.3070255102698</v>
      </c>
      <c r="P4" s="1">
        <v>3582.2079906778899</v>
      </c>
      <c r="Q4" s="1">
        <v>4175.4301927856804</v>
      </c>
      <c r="R4" s="1">
        <v>5894.44556531941</v>
      </c>
      <c r="S4" s="1">
        <v>3810.14248791617</v>
      </c>
      <c r="T4" s="1">
        <v>64</v>
      </c>
      <c r="U4" s="9">
        <f>D4/$C4*100</f>
        <v>19.500495930925773</v>
      </c>
      <c r="V4" s="9">
        <f>E4/$C4*100</f>
        <v>16.402113017989294</v>
      </c>
      <c r="W4" s="9">
        <f>F4/$C4*100</f>
        <v>19.06783623791652</v>
      </c>
      <c r="X4" s="9">
        <f>G4/$C4*100</f>
        <v>20.296378680073026</v>
      </c>
      <c r="Y4" s="9">
        <f>H4/$C4*100</f>
        <v>15.553844526387639</v>
      </c>
      <c r="Z4" s="9">
        <f>I4/$C4*100</f>
        <v>7.9024375993254656</v>
      </c>
      <c r="AA4" s="9">
        <f>J4/$C4*100</f>
        <v>1.2768940073823061</v>
      </c>
      <c r="AB4" s="9">
        <f>L4/$K4*100</f>
        <v>1.9904570948021714</v>
      </c>
      <c r="AC4" s="9">
        <f>M4/$K4*100</f>
        <v>2.9547303484186886</v>
      </c>
      <c r="AD4" s="9">
        <f>N4/$K4*100</f>
        <v>4.2305295321912375</v>
      </c>
      <c r="AE4" s="9">
        <f>O4/$K4*100</f>
        <v>12.156017789051349</v>
      </c>
      <c r="AF4" s="9">
        <f>P4/$K4*100</f>
        <v>16.13803901745672</v>
      </c>
      <c r="AG4" s="9">
        <f>Q4/$K4*100</f>
        <v>18.81053683683249</v>
      </c>
      <c r="AH4" s="9">
        <f>R4/$K4*100</f>
        <v>26.554793235609452</v>
      </c>
      <c r="AI4" s="9">
        <f>S4/$K4*100</f>
        <v>17.16489614563806</v>
      </c>
    </row>
    <row r="5" spans="1:35" x14ac:dyDescent="0.25">
      <c r="A5" t="s">
        <v>21</v>
      </c>
      <c r="B5" t="s">
        <v>41</v>
      </c>
      <c r="C5" s="1">
        <v>29729</v>
      </c>
      <c r="D5" s="1">
        <v>5401.4997384216404</v>
      </c>
      <c r="E5" s="1">
        <v>4342.2722082643604</v>
      </c>
      <c r="F5" s="1">
        <v>5141.3735252476499</v>
      </c>
      <c r="G5" s="1">
        <v>5973.5049259800198</v>
      </c>
      <c r="H5" s="1">
        <v>5787.6939704227598</v>
      </c>
      <c r="I5" s="1">
        <v>2747.14412459512</v>
      </c>
      <c r="J5" s="1">
        <v>335.51150706843902</v>
      </c>
      <c r="K5" s="1">
        <v>24280.113788873201</v>
      </c>
      <c r="L5" s="1">
        <v>469.898228357601</v>
      </c>
      <c r="M5" s="1">
        <v>896.00503717904598</v>
      </c>
      <c r="N5" s="1">
        <v>669.39820004130502</v>
      </c>
      <c r="O5" s="1">
        <v>2533.6148392618902</v>
      </c>
      <c r="P5" s="1">
        <v>3852.8671220656302</v>
      </c>
      <c r="Q5" s="1">
        <v>4003.2969058366698</v>
      </c>
      <c r="R5" s="1">
        <v>8024.9593182866702</v>
      </c>
      <c r="S5" s="1">
        <v>3830.0741378444</v>
      </c>
      <c r="T5" s="1">
        <v>69</v>
      </c>
      <c r="U5" s="9">
        <f>D5/$C5*100</f>
        <v>18.169126907805982</v>
      </c>
      <c r="V5" s="9">
        <f>E5/$C5*100</f>
        <v>14.606183215931784</v>
      </c>
      <c r="W5" s="9">
        <f>F5/$C5*100</f>
        <v>17.294135440975648</v>
      </c>
      <c r="X5" s="9">
        <f>G5/$C5*100</f>
        <v>20.093191583908034</v>
      </c>
      <c r="Y5" s="9">
        <f>H5/$C5*100</f>
        <v>19.468175755736013</v>
      </c>
      <c r="Z5" s="9">
        <f>I5/$C5*100</f>
        <v>9.2406206888732214</v>
      </c>
      <c r="AA5" s="9">
        <f>J5/$C5*100</f>
        <v>1.1285664067692791</v>
      </c>
      <c r="AB5" s="9">
        <f>L5/$K5*100</f>
        <v>1.9353213598732817</v>
      </c>
      <c r="AC5" s="9">
        <f>M5/$K5*100</f>
        <v>3.6902835174918187</v>
      </c>
      <c r="AD5" s="9">
        <f>N5/$K5*100</f>
        <v>2.7569813134404204</v>
      </c>
      <c r="AE5" s="9">
        <f>O5/$K5*100</f>
        <v>10.434938078514957</v>
      </c>
      <c r="AF5" s="9">
        <f>P5/$K5*100</f>
        <v>15.868406365670642</v>
      </c>
      <c r="AG5" s="9">
        <f>Q5/$K5*100</f>
        <v>16.487965998212299</v>
      </c>
      <c r="AH5" s="9">
        <f>R5/$K5*100</f>
        <v>33.051572113983468</v>
      </c>
      <c r="AI5" s="9">
        <f>S5/$K5*100</f>
        <v>15.774531252813157</v>
      </c>
    </row>
    <row r="6" spans="1:35" x14ac:dyDescent="0.25">
      <c r="A6" t="s">
        <v>22</v>
      </c>
      <c r="B6" t="s">
        <v>42</v>
      </c>
      <c r="C6" s="1">
        <v>42151</v>
      </c>
      <c r="D6" s="1">
        <v>8375.7485400225505</v>
      </c>
      <c r="E6" s="1">
        <v>6420.4604904171601</v>
      </c>
      <c r="F6" s="1">
        <v>8602.8391377001608</v>
      </c>
      <c r="G6" s="1">
        <v>8639.4070383607195</v>
      </c>
      <c r="H6" s="1">
        <v>6840.5477689211702</v>
      </c>
      <c r="I6" s="1">
        <v>2969.8286221078401</v>
      </c>
      <c r="J6" s="1">
        <v>302.16840247038698</v>
      </c>
      <c r="K6" s="1">
        <v>33766.583028434397</v>
      </c>
      <c r="L6" s="1">
        <v>272.57074397673802</v>
      </c>
      <c r="M6" s="1">
        <v>968.67745158960599</v>
      </c>
      <c r="N6" s="1">
        <v>2183.20016465759</v>
      </c>
      <c r="O6" s="1">
        <v>5183.7532962921596</v>
      </c>
      <c r="P6" s="1">
        <v>5572.5686851032597</v>
      </c>
      <c r="Q6" s="1">
        <v>5260.3848519028497</v>
      </c>
      <c r="R6" s="1">
        <v>8948.3256622571098</v>
      </c>
      <c r="S6" s="1">
        <v>5377.1021726550398</v>
      </c>
      <c r="T6" s="1">
        <v>49</v>
      </c>
      <c r="U6" s="9">
        <f>D6/$C6*100</f>
        <v>19.870818106385496</v>
      </c>
      <c r="V6" s="9">
        <f>E6/$C6*100</f>
        <v>15.232047852760694</v>
      </c>
      <c r="W6" s="9">
        <f>F6/$C6*100</f>
        <v>20.409573053308723</v>
      </c>
      <c r="X6" s="9">
        <f>G6/$C6*100</f>
        <v>20.496327580272638</v>
      </c>
      <c r="Y6" s="9">
        <f>H6/$C6*100</f>
        <v>16.228672555624232</v>
      </c>
      <c r="Z6" s="9">
        <f>I6/$C6*100</f>
        <v>7.0456895971811822</v>
      </c>
      <c r="AA6" s="9">
        <f>J6/$C6*100</f>
        <v>0.71687125446700428</v>
      </c>
      <c r="AB6" s="9">
        <f>L6/$K6*100</f>
        <v>0.80722039226536413</v>
      </c>
      <c r="AC6" s="9">
        <f>M6/$K6*100</f>
        <v>2.8687458567362158</v>
      </c>
      <c r="AD6" s="9">
        <f>N6/$K6*100</f>
        <v>6.4655643800829523</v>
      </c>
      <c r="AE6" s="9">
        <f>O6/$K6*100</f>
        <v>15.351725970990278</v>
      </c>
      <c r="AF6" s="9">
        <f>P6/$K6*100</f>
        <v>16.503205789021273</v>
      </c>
      <c r="AG6" s="9">
        <f>Q6/$K6*100</f>
        <v>15.578670922885946</v>
      </c>
      <c r="AH6" s="9">
        <f>R6/$K6*100</f>
        <v>26.500536505935003</v>
      </c>
      <c r="AI6" s="9">
        <f>S6/$K6*100</f>
        <v>15.924330182082839</v>
      </c>
    </row>
    <row r="7" spans="1:35" x14ac:dyDescent="0.25">
      <c r="A7" t="s">
        <v>23</v>
      </c>
      <c r="B7" t="s">
        <v>43</v>
      </c>
      <c r="C7" s="1">
        <v>66334</v>
      </c>
      <c r="D7" s="1">
        <v>10733.981636553101</v>
      </c>
      <c r="E7" s="1">
        <v>10023.281563570699</v>
      </c>
      <c r="F7" s="1">
        <v>11032.873353864599</v>
      </c>
      <c r="G7" s="1">
        <v>13565.4824039291</v>
      </c>
      <c r="H7" s="1">
        <v>14209.1473210329</v>
      </c>
      <c r="I7" s="1">
        <v>5969.9654078130097</v>
      </c>
      <c r="J7" s="1">
        <v>799.26831323660701</v>
      </c>
      <c r="K7" s="1">
        <v>55497.7837588986</v>
      </c>
      <c r="L7" s="1">
        <v>314.03349681462697</v>
      </c>
      <c r="M7" s="1">
        <v>2066.0932157475499</v>
      </c>
      <c r="N7" s="1">
        <v>2458.8679835743601</v>
      </c>
      <c r="O7" s="1">
        <v>6600.2325482582601</v>
      </c>
      <c r="P7" s="1">
        <v>10078.331023041101</v>
      </c>
      <c r="Q7" s="1">
        <v>6271.16216853487</v>
      </c>
      <c r="R7" s="1">
        <v>18788.936685246201</v>
      </c>
      <c r="S7" s="1">
        <v>8920.1266376815802</v>
      </c>
      <c r="T7" s="1">
        <v>46</v>
      </c>
      <c r="U7" s="9">
        <f>D7/$C7*100</f>
        <v>16.181719233806344</v>
      </c>
      <c r="V7" s="9">
        <f>E7/$C7*100</f>
        <v>15.110322856409534</v>
      </c>
      <c r="W7" s="9">
        <f>F7/$C7*100</f>
        <v>16.632305233914131</v>
      </c>
      <c r="X7" s="9">
        <f>G7/$C7*100</f>
        <v>20.450270455466427</v>
      </c>
      <c r="Y7" s="9">
        <f>H7/$C7*100</f>
        <v>21.420609824573976</v>
      </c>
      <c r="Z7" s="9">
        <f>I7/$C7*100</f>
        <v>8.9998574001462437</v>
      </c>
      <c r="AA7" s="9">
        <f>J7/$C7*100</f>
        <v>1.2049149956833705</v>
      </c>
      <c r="AB7" s="9">
        <f>L7/$K7*100</f>
        <v>0.56584871601160891</v>
      </c>
      <c r="AC7" s="9">
        <f>M7/$K7*100</f>
        <v>3.7228391402499375</v>
      </c>
      <c r="AD7" s="9">
        <f>N7/$K7*100</f>
        <v>4.4305696859112889</v>
      </c>
      <c r="AE7" s="9">
        <f>O7/$K7*100</f>
        <v>11.89278580372134</v>
      </c>
      <c r="AF7" s="9">
        <f>P7/$K7*100</f>
        <v>18.159880161746326</v>
      </c>
      <c r="AG7" s="9">
        <f>Q7/$K7*100</f>
        <v>11.29984252304371</v>
      </c>
      <c r="AH7" s="9">
        <f>R7/$K7*100</f>
        <v>33.855291892144344</v>
      </c>
      <c r="AI7" s="9">
        <f>S7/$K7*100</f>
        <v>16.072942077171348</v>
      </c>
    </row>
    <row r="8" spans="1:35" x14ac:dyDescent="0.25">
      <c r="A8" t="s">
        <v>24</v>
      </c>
      <c r="B8" t="s">
        <v>44</v>
      </c>
      <c r="C8" s="1">
        <v>105743</v>
      </c>
      <c r="D8" s="1">
        <v>20679.585600376398</v>
      </c>
      <c r="E8" s="1">
        <v>18519.896879382399</v>
      </c>
      <c r="F8" s="1">
        <v>19725.359344118799</v>
      </c>
      <c r="G8" s="1">
        <v>21793.949420168399</v>
      </c>
      <c r="H8" s="1">
        <v>16793.863425553402</v>
      </c>
      <c r="I8" s="1">
        <v>7339.2955191159999</v>
      </c>
      <c r="J8" s="1">
        <v>891.04981128460702</v>
      </c>
      <c r="K8" s="1">
        <v>85104.646280899906</v>
      </c>
      <c r="L8" s="1">
        <v>662.43219817769602</v>
      </c>
      <c r="M8" s="1">
        <v>2361.3824112279499</v>
      </c>
      <c r="N8" s="1">
        <v>3915.2589801679301</v>
      </c>
      <c r="O8" s="1">
        <v>10595.958490954699</v>
      </c>
      <c r="P8" s="1">
        <v>13632.2979080064</v>
      </c>
      <c r="Q8" s="1">
        <v>14757.615354178401</v>
      </c>
      <c r="R8" s="1">
        <v>22482.1971779163</v>
      </c>
      <c r="S8" s="1">
        <v>16697.5037602704</v>
      </c>
      <c r="T8" s="1">
        <v>53</v>
      </c>
      <c r="U8" s="9">
        <f>D8/$C8*100</f>
        <v>19.556458205627226</v>
      </c>
      <c r="V8" s="9">
        <f>E8/$C8*100</f>
        <v>17.514064173876662</v>
      </c>
      <c r="W8" s="9">
        <f>F8/$C8*100</f>
        <v>18.654056858722374</v>
      </c>
      <c r="X8" s="9">
        <f>G8/$C8*100</f>
        <v>20.610299897079145</v>
      </c>
      <c r="Y8" s="9">
        <f>H8/$C8*100</f>
        <v>15.88177319118372</v>
      </c>
      <c r="Z8" s="9">
        <f>I8/$C8*100</f>
        <v>6.9406916004993242</v>
      </c>
      <c r="AA8" s="9">
        <f>J8/$C8*100</f>
        <v>0.84265607301155354</v>
      </c>
      <c r="AB8" s="9">
        <f>L8/$K8*100</f>
        <v>0.77837371650807996</v>
      </c>
      <c r="AC8" s="9">
        <f>M8/$K8*100</f>
        <v>2.77468095388573</v>
      </c>
      <c r="AD8" s="9">
        <f>N8/$K8*100</f>
        <v>4.6005231808908116</v>
      </c>
      <c r="AE8" s="9">
        <f>O8/$K8*100</f>
        <v>12.450505294365763</v>
      </c>
      <c r="AF8" s="9">
        <f>P8/$K8*100</f>
        <v>16.018276914060692</v>
      </c>
      <c r="AG8" s="9">
        <f>Q8/$K8*100</f>
        <v>17.340551895919766</v>
      </c>
      <c r="AH8" s="9">
        <f>R8/$K8*100</f>
        <v>26.417120757086082</v>
      </c>
      <c r="AI8" s="9">
        <f>S8/$K8*100</f>
        <v>19.619967287282918</v>
      </c>
    </row>
    <row r="9" spans="1:35" x14ac:dyDescent="0.25">
      <c r="A9" t="s">
        <v>25</v>
      </c>
      <c r="B9" t="s">
        <v>45</v>
      </c>
      <c r="C9" s="1">
        <v>15741</v>
      </c>
      <c r="D9" s="1">
        <v>3243.7638495720698</v>
      </c>
      <c r="E9" s="1">
        <v>2495.5814014447101</v>
      </c>
      <c r="F9" s="1">
        <v>3002.2399131587199</v>
      </c>
      <c r="G9" s="1">
        <v>2993.5975072677802</v>
      </c>
      <c r="H9" s="1">
        <v>2512.9533960906001</v>
      </c>
      <c r="I9" s="1">
        <v>1304.48985935889</v>
      </c>
      <c r="J9" s="1">
        <v>188.37407310722901</v>
      </c>
      <c r="K9" s="1">
        <v>12288.6839422549</v>
      </c>
      <c r="L9" s="1">
        <v>490.877898894993</v>
      </c>
      <c r="M9" s="1">
        <v>461.85958652992201</v>
      </c>
      <c r="N9" s="1">
        <v>369.88590925684099</v>
      </c>
      <c r="O9" s="1">
        <v>1317.5910198676299</v>
      </c>
      <c r="P9" s="1">
        <v>2022.88383400406</v>
      </c>
      <c r="Q9" s="1">
        <v>2163.17399460763</v>
      </c>
      <c r="R9" s="1">
        <v>3596.4069016557601</v>
      </c>
      <c r="S9" s="1">
        <v>1866.00479743808</v>
      </c>
      <c r="T9" s="1">
        <v>49</v>
      </c>
      <c r="U9" s="9">
        <f>D9/$C9*100</f>
        <v>20.607101515609365</v>
      </c>
      <c r="V9" s="9">
        <f>E9/$C9*100</f>
        <v>15.854020719425133</v>
      </c>
      <c r="W9" s="9">
        <f>F9/$C9*100</f>
        <v>19.072739426711898</v>
      </c>
      <c r="X9" s="9">
        <f>G9/$C9*100</f>
        <v>19.017835634761326</v>
      </c>
      <c r="Y9" s="9">
        <f>H9/$C9*100</f>
        <v>15.964382161810558</v>
      </c>
      <c r="Z9" s="9">
        <f>I9/$C9*100</f>
        <v>8.2872108465719467</v>
      </c>
      <c r="AA9" s="9">
        <f>J9/$C9*100</f>
        <v>1.1967096951097707</v>
      </c>
      <c r="AB9" s="9">
        <f>L9/$K9*100</f>
        <v>3.9945522335967882</v>
      </c>
      <c r="AC9" s="9">
        <f>M9/$K9*100</f>
        <v>3.7584137463394924</v>
      </c>
      <c r="AD9" s="9">
        <f>N9/$K9*100</f>
        <v>3.0099717023804353</v>
      </c>
      <c r="AE9" s="9">
        <f>O9/$K9*100</f>
        <v>10.721986390561037</v>
      </c>
      <c r="AF9" s="9">
        <f>P9/$K9*100</f>
        <v>16.461354556026386</v>
      </c>
      <c r="AG9" s="9">
        <f>Q9/$K9*100</f>
        <v>17.602975263848315</v>
      </c>
      <c r="AH9" s="9">
        <f>R9/$K9*100</f>
        <v>29.266005363596658</v>
      </c>
      <c r="AI9" s="9">
        <f>S9/$K9*100</f>
        <v>15.184740743651018</v>
      </c>
    </row>
    <row r="10" spans="1:35" x14ac:dyDescent="0.25">
      <c r="A10" t="s">
        <v>26</v>
      </c>
      <c r="B10" t="s">
        <v>46</v>
      </c>
      <c r="C10" s="1">
        <v>33399</v>
      </c>
      <c r="D10" s="1">
        <v>6453.7737834908103</v>
      </c>
      <c r="E10" s="1">
        <v>5093.5875551789104</v>
      </c>
      <c r="F10" s="1">
        <v>6410.4226496647198</v>
      </c>
      <c r="G10" s="1">
        <v>7032.3633315665002</v>
      </c>
      <c r="H10" s="1">
        <v>5765.0483005455599</v>
      </c>
      <c r="I10" s="1">
        <v>2387.0184477050502</v>
      </c>
      <c r="J10" s="1">
        <v>256.78593184844499</v>
      </c>
      <c r="K10" s="1">
        <v>26757.206668031999</v>
      </c>
      <c r="L10" s="1">
        <v>536.56218175281799</v>
      </c>
      <c r="M10" s="1">
        <v>868.65817100592301</v>
      </c>
      <c r="N10" s="1">
        <v>1777.77111852042</v>
      </c>
      <c r="O10" s="1">
        <v>3874.8105476104001</v>
      </c>
      <c r="P10" s="1">
        <v>4336.6929515935299</v>
      </c>
      <c r="Q10" s="1">
        <v>4124.6739981552901</v>
      </c>
      <c r="R10" s="1">
        <v>7430.0241333511503</v>
      </c>
      <c r="S10" s="1">
        <v>3808.0135660424298</v>
      </c>
      <c r="T10" s="1">
        <v>96</v>
      </c>
      <c r="U10" s="9">
        <f>D10/$C10*100</f>
        <v>19.32325453903054</v>
      </c>
      <c r="V10" s="9">
        <f>E10/$C10*100</f>
        <v>15.25071874960002</v>
      </c>
      <c r="W10" s="9">
        <f>F10/$C10*100</f>
        <v>19.193456839021287</v>
      </c>
      <c r="X10" s="9">
        <f>G10/$C10*100</f>
        <v>21.055610442128508</v>
      </c>
      <c r="Y10" s="9">
        <f>H10/$C10*100</f>
        <v>17.261140454940445</v>
      </c>
      <c r="Z10" s="9">
        <f>I10/$C10*100</f>
        <v>7.1469758007875983</v>
      </c>
      <c r="AA10" s="9">
        <f>J10/$C10*100</f>
        <v>0.76884317449158646</v>
      </c>
      <c r="AB10" s="9">
        <f>L10/$K10*100</f>
        <v>2.0052996877057137</v>
      </c>
      <c r="AC10" s="9">
        <f>M10/$K10*100</f>
        <v>3.2464456465246307</v>
      </c>
      <c r="AD10" s="9">
        <f>N10/$K10*100</f>
        <v>6.6440833700492394</v>
      </c>
      <c r="AE10" s="9">
        <f>O10/$K10*100</f>
        <v>14.48137167561592</v>
      </c>
      <c r="AF10" s="9">
        <f>P10/$K10*100</f>
        <v>16.207569816227366</v>
      </c>
      <c r="AG10" s="9">
        <f>Q10/$K10*100</f>
        <v>15.415189071597737</v>
      </c>
      <c r="AH10" s="9">
        <f>R10/$K10*100</f>
        <v>27.768310143629922</v>
      </c>
      <c r="AI10" s="9">
        <f>S10/$K10*100</f>
        <v>14.231730588649336</v>
      </c>
    </row>
    <row r="11" spans="1:35" x14ac:dyDescent="0.25">
      <c r="A11" t="s">
        <v>27</v>
      </c>
      <c r="B11" t="s">
        <v>47</v>
      </c>
      <c r="C11" s="1">
        <v>38237</v>
      </c>
      <c r="D11" s="1">
        <v>7300.1216253521497</v>
      </c>
      <c r="E11" s="1">
        <v>5970.2933672566896</v>
      </c>
      <c r="F11" s="1">
        <v>6799.0194809792902</v>
      </c>
      <c r="G11" s="1">
        <v>7612.7089519337696</v>
      </c>
      <c r="H11" s="1">
        <v>6540.1022666141798</v>
      </c>
      <c r="I11" s="1">
        <v>3455.9689685178901</v>
      </c>
      <c r="J11" s="1">
        <v>558.785339346049</v>
      </c>
      <c r="K11" s="1">
        <v>31077.778405081299</v>
      </c>
      <c r="L11" s="1">
        <v>597.95124080506798</v>
      </c>
      <c r="M11" s="1">
        <v>856.30600818813502</v>
      </c>
      <c r="N11" s="1">
        <v>1014.0588191230599</v>
      </c>
      <c r="O11" s="1">
        <v>3118.67209465</v>
      </c>
      <c r="P11" s="1">
        <v>4501.5004270775798</v>
      </c>
      <c r="Q11" s="1">
        <v>5812.5733025324298</v>
      </c>
      <c r="R11" s="1">
        <v>9701.9501124227609</v>
      </c>
      <c r="S11" s="1">
        <v>5474.7664002823203</v>
      </c>
      <c r="T11" s="1">
        <v>102</v>
      </c>
      <c r="U11" s="9">
        <f>D11/$C11*100</f>
        <v>19.091774002542433</v>
      </c>
      <c r="V11" s="9">
        <f>E11/$C11*100</f>
        <v>15.613916801152522</v>
      </c>
      <c r="W11" s="9">
        <f>F11/$C11*100</f>
        <v>17.781257632605303</v>
      </c>
      <c r="X11" s="9">
        <f>G11/$C11*100</f>
        <v>19.909273614388599</v>
      </c>
      <c r="Y11" s="9">
        <f>H11/$C11*100</f>
        <v>17.10411974426388</v>
      </c>
      <c r="Z11" s="9">
        <f>I11/$C11*100</f>
        <v>9.0382848249545997</v>
      </c>
      <c r="AA11" s="9">
        <f>J11/$C11*100</f>
        <v>1.4613733800927087</v>
      </c>
      <c r="AB11" s="9">
        <f>L11/$K11*100</f>
        <v>1.924047571905273</v>
      </c>
      <c r="AC11" s="9">
        <f>M11/$K11*100</f>
        <v>2.7553642896434538</v>
      </c>
      <c r="AD11" s="9">
        <f>N11/$K11*100</f>
        <v>3.2629707500496838</v>
      </c>
      <c r="AE11" s="9">
        <f>O11/$K11*100</f>
        <v>10.03505480346719</v>
      </c>
      <c r="AF11" s="9">
        <f>P11/$K11*100</f>
        <v>14.484627467263145</v>
      </c>
      <c r="AG11" s="9">
        <f>Q11/$K11*100</f>
        <v>18.703310213390477</v>
      </c>
      <c r="AH11" s="9">
        <f>R11/$K11*100</f>
        <v>31.218287182446947</v>
      </c>
      <c r="AI11" s="9">
        <f>S11/$K11*100</f>
        <v>17.616337721834007</v>
      </c>
    </row>
    <row r="12" spans="1:35" x14ac:dyDescent="0.25">
      <c r="A12" t="s">
        <v>28</v>
      </c>
      <c r="B12" t="s">
        <v>48</v>
      </c>
      <c r="C12" s="1">
        <v>276895</v>
      </c>
      <c r="D12" s="1">
        <v>54355.756438797602</v>
      </c>
      <c r="E12" s="1">
        <v>47378.608493726402</v>
      </c>
      <c r="F12" s="1">
        <v>53041.872555526599</v>
      </c>
      <c r="G12" s="1">
        <v>54707.436493456298</v>
      </c>
      <c r="H12" s="1">
        <v>44512.4540681219</v>
      </c>
      <c r="I12" s="1">
        <v>20300.3145042211</v>
      </c>
      <c r="J12" s="1">
        <v>2598.5574461502101</v>
      </c>
      <c r="K12" s="1">
        <v>222426.78707941499</v>
      </c>
      <c r="L12" s="1">
        <v>673.00232948521398</v>
      </c>
      <c r="M12" s="1">
        <v>5294.7568063434801</v>
      </c>
      <c r="N12" s="1">
        <v>10806.4420769562</v>
      </c>
      <c r="O12" s="1">
        <v>28559.026869753001</v>
      </c>
      <c r="P12" s="1">
        <v>38058.973100333998</v>
      </c>
      <c r="Q12" s="1">
        <v>35277.784564178597</v>
      </c>
      <c r="R12" s="1">
        <v>57802.798430474701</v>
      </c>
      <c r="S12" s="1">
        <v>45954.002901889799</v>
      </c>
      <c r="T12" s="1">
        <v>100</v>
      </c>
      <c r="U12" s="9">
        <f>D12/$C12*100</f>
        <v>19.630457913215334</v>
      </c>
      <c r="V12" s="9">
        <f>E12/$C12*100</f>
        <v>17.110676788575599</v>
      </c>
      <c r="W12" s="9">
        <f>F12/$C12*100</f>
        <v>19.155951734602141</v>
      </c>
      <c r="X12" s="9">
        <f>G12/$C12*100</f>
        <v>19.757466365754635</v>
      </c>
      <c r="Y12" s="9">
        <f>H12/$C12*100</f>
        <v>16.075571631167733</v>
      </c>
      <c r="Z12" s="9">
        <f>I12/$C12*100</f>
        <v>7.3314124502866065</v>
      </c>
      <c r="AA12" s="9">
        <f>J12/$C12*100</f>
        <v>0.93846311639798841</v>
      </c>
      <c r="AB12" s="9">
        <f>L12/$K12*100</f>
        <v>0.30257251760100551</v>
      </c>
      <c r="AC12" s="9">
        <f>M12/$K12*100</f>
        <v>2.3804492596716988</v>
      </c>
      <c r="AD12" s="9">
        <f>N12/$K12*100</f>
        <v>4.8584265496304093</v>
      </c>
      <c r="AE12" s="9">
        <f>O12/$K12*100</f>
        <v>12.839742570914501</v>
      </c>
      <c r="AF12" s="9">
        <f>P12/$K12*100</f>
        <v>17.110786699780665</v>
      </c>
      <c r="AG12" s="9">
        <f>Q12/$K12*100</f>
        <v>15.860402889146197</v>
      </c>
      <c r="AH12" s="9">
        <f>R12/$K12*100</f>
        <v>25.987336862370299</v>
      </c>
      <c r="AI12" s="9">
        <f>S12/$K12*100</f>
        <v>20.660282650885225</v>
      </c>
    </row>
    <row r="13" spans="1:35" x14ac:dyDescent="0.25">
      <c r="A13" t="s">
        <v>29</v>
      </c>
      <c r="B13" t="s">
        <v>49</v>
      </c>
      <c r="C13" s="1">
        <v>25187</v>
      </c>
      <c r="D13" s="1">
        <v>5429.7557101829498</v>
      </c>
      <c r="E13" s="1">
        <v>3951.0672950245698</v>
      </c>
      <c r="F13" s="1">
        <v>5056.8999771940798</v>
      </c>
      <c r="G13" s="1">
        <v>5130.4747555610702</v>
      </c>
      <c r="H13" s="1">
        <v>3730.37192456103</v>
      </c>
      <c r="I13" s="1">
        <v>1656.8944606221601</v>
      </c>
      <c r="J13" s="1">
        <v>231.53587685413299</v>
      </c>
      <c r="K13" s="1">
        <v>19712.297348514701</v>
      </c>
      <c r="L13" s="1">
        <v>319.23226779321402</v>
      </c>
      <c r="M13" s="1">
        <v>605.71587738236497</v>
      </c>
      <c r="N13" s="1">
        <v>824.210928236614</v>
      </c>
      <c r="O13" s="1">
        <v>2540.6093263789398</v>
      </c>
      <c r="P13" s="1">
        <v>3557.1850036421301</v>
      </c>
      <c r="Q13" s="1">
        <v>3305.14166665938</v>
      </c>
      <c r="R13" s="1">
        <v>4901.8226900929603</v>
      </c>
      <c r="S13" s="1">
        <v>3658.37958832915</v>
      </c>
      <c r="T13" s="1">
        <v>23</v>
      </c>
      <c r="U13" s="9">
        <f>D13/$C13*100</f>
        <v>21.557770715777782</v>
      </c>
      <c r="V13" s="9">
        <f>E13/$C13*100</f>
        <v>15.686930936691827</v>
      </c>
      <c r="W13" s="9">
        <f>F13/$C13*100</f>
        <v>20.077420801183468</v>
      </c>
      <c r="X13" s="9">
        <f>G13/$C13*100</f>
        <v>20.369534901183428</v>
      </c>
      <c r="Y13" s="9">
        <f>H13/$C13*100</f>
        <v>14.810703635053917</v>
      </c>
      <c r="Z13" s="9">
        <f>I13/$C13*100</f>
        <v>6.5783716227504669</v>
      </c>
      <c r="AA13" s="9">
        <f>J13/$C13*100</f>
        <v>0.91926738735908597</v>
      </c>
      <c r="AB13" s="9">
        <f>L13/$K13*100</f>
        <v>1.6194574490693132</v>
      </c>
      <c r="AC13" s="9">
        <f>M13/$K13*100</f>
        <v>3.0727817598997662</v>
      </c>
      <c r="AD13" s="9">
        <f>N13/$K13*100</f>
        <v>4.1812017831534858</v>
      </c>
      <c r="AE13" s="9">
        <f>O13/$K13*100</f>
        <v>12.888448674757697</v>
      </c>
      <c r="AF13" s="9">
        <f>P13/$K13*100</f>
        <v>18.045512102170882</v>
      </c>
      <c r="AG13" s="9">
        <f>Q13/$K13*100</f>
        <v>16.766902447869267</v>
      </c>
      <c r="AH13" s="9">
        <f>R13/$K13*100</f>
        <v>24.866826039747757</v>
      </c>
      <c r="AI13" s="9">
        <f>S13/$K13*100</f>
        <v>18.558869743332096</v>
      </c>
    </row>
    <row r="14" spans="1:35" x14ac:dyDescent="0.25">
      <c r="A14" t="s">
        <v>30</v>
      </c>
      <c r="B14" t="s">
        <v>50</v>
      </c>
      <c r="C14" s="1">
        <v>105269</v>
      </c>
      <c r="D14" s="1">
        <v>20516.196919705799</v>
      </c>
      <c r="E14" s="1">
        <v>22751.072305551301</v>
      </c>
      <c r="F14" s="1">
        <v>18971.006767303599</v>
      </c>
      <c r="G14" s="1">
        <v>19988.176514028099</v>
      </c>
      <c r="H14" s="1">
        <v>15382.219892786999</v>
      </c>
      <c r="I14" s="1">
        <v>6809.0179271596899</v>
      </c>
      <c r="J14" s="1">
        <v>851.30967346443003</v>
      </c>
      <c r="K14" s="1">
        <v>84848.995592085805</v>
      </c>
      <c r="L14" s="1">
        <v>157.120557212889</v>
      </c>
      <c r="M14" s="1">
        <v>1904.34374622071</v>
      </c>
      <c r="N14" s="1">
        <v>3637.9823185866098</v>
      </c>
      <c r="O14" s="1">
        <v>9510.3421083953999</v>
      </c>
      <c r="P14" s="1">
        <v>15328.6290590268</v>
      </c>
      <c r="Q14" s="1">
        <v>11816.240380838901</v>
      </c>
      <c r="R14" s="1">
        <v>20390.611660795399</v>
      </c>
      <c r="S14" s="1">
        <v>22103.725761009198</v>
      </c>
      <c r="T14" s="1">
        <v>14</v>
      </c>
      <c r="U14" s="9">
        <f>D14/$C14*100</f>
        <v>19.489305417269851</v>
      </c>
      <c r="V14" s="9">
        <f>E14/$C14*100</f>
        <v>21.612319206557771</v>
      </c>
      <c r="W14" s="9">
        <f>F14/$C14*100</f>
        <v>18.021456238117203</v>
      </c>
      <c r="X14" s="9">
        <f>G14/$C14*100</f>
        <v>18.987713870206896</v>
      </c>
      <c r="Y14" s="9">
        <f>H14/$C14*100</f>
        <v>14.612297915613334</v>
      </c>
      <c r="Z14" s="9">
        <f>I14/$C14*100</f>
        <v>6.468208045255194</v>
      </c>
      <c r="AA14" s="9">
        <f>J14/$C14*100</f>
        <v>0.8086993069796713</v>
      </c>
      <c r="AB14" s="9">
        <f>L14/$K14*100</f>
        <v>0.18517668490532402</v>
      </c>
      <c r="AC14" s="9">
        <f>M14/$K14*100</f>
        <v>2.244391619408086</v>
      </c>
      <c r="AD14" s="9">
        <f>N14/$K14*100</f>
        <v>4.287596209242504</v>
      </c>
      <c r="AE14" s="9">
        <f>O14/$K14*100</f>
        <v>11.208550015272623</v>
      </c>
      <c r="AF14" s="9">
        <f>P14/$K14*100</f>
        <v>18.065775501597759</v>
      </c>
      <c r="AG14" s="9">
        <f>Q14/$K14*100</f>
        <v>13.926199477535178</v>
      </c>
      <c r="AH14" s="9">
        <f>R14/$K14*100</f>
        <v>24.031647656530787</v>
      </c>
      <c r="AI14" s="9">
        <f>S14/$K14*100</f>
        <v>26.050662835507861</v>
      </c>
    </row>
    <row r="15" spans="1:35" x14ac:dyDescent="0.25">
      <c r="A15" t="s">
        <v>31</v>
      </c>
      <c r="B15" t="s">
        <v>51</v>
      </c>
      <c r="C15" s="1">
        <v>16240</v>
      </c>
      <c r="D15" s="1">
        <v>3158.0434138927099</v>
      </c>
      <c r="E15" s="1">
        <v>2437.9145724691798</v>
      </c>
      <c r="F15" s="1">
        <v>2969.58984111568</v>
      </c>
      <c r="G15" s="1">
        <v>3508.1297089395198</v>
      </c>
      <c r="H15" s="1">
        <v>2946.0202064048499</v>
      </c>
      <c r="I15" s="1">
        <v>1070.9205375465999</v>
      </c>
      <c r="J15" s="1">
        <v>149.381719631473</v>
      </c>
      <c r="K15" s="1">
        <v>13107.486901599101</v>
      </c>
      <c r="L15" s="1">
        <v>85.1961665329395</v>
      </c>
      <c r="M15" s="1">
        <v>412.28550850614403</v>
      </c>
      <c r="N15" s="1">
        <v>1244.33476754601</v>
      </c>
      <c r="O15" s="1">
        <v>2195.8523470355499</v>
      </c>
      <c r="P15" s="1">
        <v>1860.82887194502</v>
      </c>
      <c r="Q15" s="1">
        <v>1523.62936728981</v>
      </c>
      <c r="R15" s="1">
        <v>3870.68386477178</v>
      </c>
      <c r="S15" s="1">
        <v>1914.6760079718599</v>
      </c>
      <c r="T15" s="1">
        <v>4</v>
      </c>
      <c r="U15" s="9">
        <f>D15/$C15*100</f>
        <v>19.446080134807325</v>
      </c>
      <c r="V15" s="9">
        <f>E15/$C15*100</f>
        <v>15.011789239342241</v>
      </c>
      <c r="W15" s="9">
        <f>F15/$C15*100</f>
        <v>18.285651731007881</v>
      </c>
      <c r="X15" s="9">
        <f>G15/$C15*100</f>
        <v>21.601783922041378</v>
      </c>
      <c r="Y15" s="9">
        <f>H15/$C15*100</f>
        <v>18.140518512345135</v>
      </c>
      <c r="Z15" s="9">
        <f>I15/$C15*100</f>
        <v>6.5943382853854677</v>
      </c>
      <c r="AA15" s="9">
        <f>J15/$C15*100</f>
        <v>0.91983817507064658</v>
      </c>
      <c r="AB15" s="9">
        <f>L15/$K15*100</f>
        <v>0.64998093969138848</v>
      </c>
      <c r="AC15" s="9">
        <f>M15/$K15*100</f>
        <v>3.1454199542693848</v>
      </c>
      <c r="AD15" s="9">
        <f>N15/$K15*100</f>
        <v>9.4933130728072843</v>
      </c>
      <c r="AE15" s="9">
        <f>O15/$K15*100</f>
        <v>16.752657191422852</v>
      </c>
      <c r="AF15" s="9">
        <f>P15/$K15*100</f>
        <v>14.196686869990316</v>
      </c>
      <c r="AG15" s="9">
        <f>Q15/$K15*100</f>
        <v>11.624115123883348</v>
      </c>
      <c r="AH15" s="9">
        <f>R15/$K15*100</f>
        <v>29.530327925023979</v>
      </c>
      <c r="AI15" s="9">
        <f>S15/$K15*100</f>
        <v>14.607498922911541</v>
      </c>
    </row>
    <row r="16" spans="1:35" x14ac:dyDescent="0.25">
      <c r="A16" t="s">
        <v>32</v>
      </c>
      <c r="B16" t="s">
        <v>52</v>
      </c>
      <c r="C16" s="1">
        <v>125835</v>
      </c>
      <c r="D16" s="1">
        <v>26642.026563066702</v>
      </c>
      <c r="E16" s="1">
        <v>22536.049571231499</v>
      </c>
      <c r="F16" s="1">
        <v>24773.716361587602</v>
      </c>
      <c r="G16" s="1">
        <v>23680.772735922299</v>
      </c>
      <c r="H16" s="1">
        <v>18510.948289739299</v>
      </c>
      <c r="I16" s="1">
        <v>8687.0384779764099</v>
      </c>
      <c r="J16" s="1">
        <v>1004.44800047618</v>
      </c>
      <c r="K16" s="1">
        <v>99055.859699170294</v>
      </c>
      <c r="L16" s="1">
        <v>66.195325392925099</v>
      </c>
      <c r="M16" s="1">
        <v>2076.58921765777</v>
      </c>
      <c r="N16" s="1">
        <v>4021.1494063095101</v>
      </c>
      <c r="O16" s="1">
        <v>12117.426589168599</v>
      </c>
      <c r="P16" s="1">
        <v>17660.510338815599</v>
      </c>
      <c r="Q16" s="1">
        <v>17221.849090168402</v>
      </c>
      <c r="R16" s="1">
        <v>23742.0246422042</v>
      </c>
      <c r="S16" s="1">
        <v>22150.1150894532</v>
      </c>
      <c r="T16" s="1">
        <v>14</v>
      </c>
      <c r="U16" s="9">
        <f>D16/$C16*100</f>
        <v>21.172191014476656</v>
      </c>
      <c r="V16" s="9">
        <f>E16/$C16*100</f>
        <v>17.909206159837485</v>
      </c>
      <c r="W16" s="9">
        <f>F16/$C16*100</f>
        <v>19.687460850786824</v>
      </c>
      <c r="X16" s="9">
        <f>G16/$C16*100</f>
        <v>18.818907884072235</v>
      </c>
      <c r="Y16" s="9">
        <f>H16/$C16*100</f>
        <v>14.710492541613462</v>
      </c>
      <c r="Z16" s="9">
        <f>I16/$C16*100</f>
        <v>6.9035153001759522</v>
      </c>
      <c r="AA16" s="9">
        <f>J16/$C16*100</f>
        <v>0.79822624903737438</v>
      </c>
      <c r="AB16" s="9">
        <f>L16/$K16*100</f>
        <v>6.6826259036021018E-2</v>
      </c>
      <c r="AC16" s="9">
        <f>M16/$K16*100</f>
        <v>2.0963820050265674</v>
      </c>
      <c r="AD16" s="9">
        <f>N16/$K16*100</f>
        <v>4.0594765605201166</v>
      </c>
      <c r="AE16" s="9">
        <f>O16/$K16*100</f>
        <v>12.232922540846006</v>
      </c>
      <c r="AF16" s="9">
        <f>P16/$K16*100</f>
        <v>17.828839598636613</v>
      </c>
      <c r="AG16" s="9">
        <f>Q16/$K16*100</f>
        <v>17.385997297353882</v>
      </c>
      <c r="AH16" s="9">
        <f>R16/$K16*100</f>
        <v>23.968319203233431</v>
      </c>
      <c r="AI16" s="9">
        <f>S16/$K16*100</f>
        <v>22.36123653534727</v>
      </c>
    </row>
    <row r="17" spans="1:35" x14ac:dyDescent="0.25">
      <c r="A17" t="s">
        <v>33</v>
      </c>
      <c r="B17" t="s">
        <v>53</v>
      </c>
      <c r="C17" s="1">
        <v>241934</v>
      </c>
      <c r="D17" s="1">
        <v>48930.954264745502</v>
      </c>
      <c r="E17" s="1">
        <v>44127.643554789698</v>
      </c>
      <c r="F17" s="1">
        <v>45812.663321960303</v>
      </c>
      <c r="G17" s="1">
        <v>46545.002569791402</v>
      </c>
      <c r="H17" s="1">
        <v>36595.8826286638</v>
      </c>
      <c r="I17" s="1">
        <v>17633.094913523299</v>
      </c>
      <c r="J17" s="1">
        <v>2288.7587465259899</v>
      </c>
      <c r="K17" s="1">
        <v>193034.74127123901</v>
      </c>
      <c r="L17" s="1">
        <v>173.94657999206399</v>
      </c>
      <c r="M17" s="1">
        <v>3948.46968769363</v>
      </c>
      <c r="N17" s="1">
        <v>6704.32188178264</v>
      </c>
      <c r="O17" s="1">
        <v>22252.260441158502</v>
      </c>
      <c r="P17" s="1">
        <v>32287.106040473602</v>
      </c>
      <c r="Q17" s="1">
        <v>32837.599033641403</v>
      </c>
      <c r="R17" s="1">
        <v>47843.837446899401</v>
      </c>
      <c r="S17" s="1">
        <v>46987.200159597902</v>
      </c>
      <c r="T17" s="1">
        <v>36</v>
      </c>
      <c r="U17" s="9">
        <f>D17/$C17*100</f>
        <v>20.224918475594791</v>
      </c>
      <c r="V17" s="9">
        <f>E17/$C17*100</f>
        <v>18.239537871812022</v>
      </c>
      <c r="W17" s="9">
        <f>F17/$C17*100</f>
        <v>18.936016980647739</v>
      </c>
      <c r="X17" s="9">
        <f>G17/$C17*100</f>
        <v>19.238719059657345</v>
      </c>
      <c r="Y17" s="9">
        <f>H17/$C17*100</f>
        <v>15.126390928378729</v>
      </c>
      <c r="Z17" s="9">
        <f>I17/$C17*100</f>
        <v>7.2883905997186416</v>
      </c>
      <c r="AA17" s="9">
        <f>J17/$C17*100</f>
        <v>0.94602608419072554</v>
      </c>
      <c r="AB17" s="9">
        <f>L17/$K17*100</f>
        <v>9.0111540983001781E-2</v>
      </c>
      <c r="AC17" s="9">
        <f>M17/$K17*100</f>
        <v>2.0454710181653337</v>
      </c>
      <c r="AD17" s="9">
        <f>N17/$K17*100</f>
        <v>3.4731167237726361</v>
      </c>
      <c r="AE17" s="9">
        <f>O17/$K17*100</f>
        <v>11.527593579588439</v>
      </c>
      <c r="AF17" s="9">
        <f>P17/$K17*100</f>
        <v>16.726059686378424</v>
      </c>
      <c r="AG17" s="9">
        <f>Q17/$K17*100</f>
        <v>17.011237882563478</v>
      </c>
      <c r="AH17" s="9">
        <f>R17/$K17*100</f>
        <v>24.785091601554026</v>
      </c>
      <c r="AI17" s="9">
        <f>S17/$K17*100</f>
        <v>24.341317966994737</v>
      </c>
    </row>
    <row r="18" spans="1:35" x14ac:dyDescent="0.25">
      <c r="A18" t="s">
        <v>34</v>
      </c>
      <c r="B18" t="s">
        <v>54</v>
      </c>
      <c r="C18" s="1">
        <v>22209</v>
      </c>
      <c r="D18" s="1">
        <v>4376.08962561729</v>
      </c>
      <c r="E18" s="1">
        <v>3597.2226985215202</v>
      </c>
      <c r="F18" s="1">
        <v>4313.0175193514597</v>
      </c>
      <c r="G18" s="1">
        <v>4658.1026883415097</v>
      </c>
      <c r="H18" s="1">
        <v>3567.8992124876499</v>
      </c>
      <c r="I18" s="1">
        <v>1513.41455828778</v>
      </c>
      <c r="J18" s="1">
        <v>183.25369739278801</v>
      </c>
      <c r="K18" s="1">
        <v>17784.3122919464</v>
      </c>
      <c r="L18" s="1">
        <v>278.871806013747</v>
      </c>
      <c r="M18" s="1">
        <v>630.029234032359</v>
      </c>
      <c r="N18" s="1">
        <v>866.60915092527705</v>
      </c>
      <c r="O18" s="1">
        <v>2514.7756064069599</v>
      </c>
      <c r="P18" s="1">
        <v>2820.5361680930801</v>
      </c>
      <c r="Q18" s="1">
        <v>2610.1947538816098</v>
      </c>
      <c r="R18" s="1">
        <v>4906.2341663706602</v>
      </c>
      <c r="S18" s="1">
        <v>3157.0614062227201</v>
      </c>
      <c r="T18" s="1">
        <v>21</v>
      </c>
      <c r="U18" s="9">
        <f>D18/$C18*100</f>
        <v>19.704127271004051</v>
      </c>
      <c r="V18" s="9">
        <f>E18/$C18*100</f>
        <v>16.197139441314423</v>
      </c>
      <c r="W18" s="9">
        <f>F18/$C18*100</f>
        <v>19.420133816702506</v>
      </c>
      <c r="X18" s="9">
        <f>G18/$C18*100</f>
        <v>20.973941592784502</v>
      </c>
      <c r="Y18" s="9">
        <f>H18/$C18*100</f>
        <v>16.065105193784728</v>
      </c>
      <c r="Z18" s="9">
        <f>I18/$C18*100</f>
        <v>6.8144200922498985</v>
      </c>
      <c r="AA18" s="9">
        <f>J18/$C18*100</f>
        <v>0.82513259215988111</v>
      </c>
      <c r="AB18" s="9">
        <f>L18/$K18*100</f>
        <v>1.5680775361779591</v>
      </c>
      <c r="AC18" s="9">
        <f>M18/$K18*100</f>
        <v>3.5426122961058599</v>
      </c>
      <c r="AD18" s="9">
        <f>N18/$K18*100</f>
        <v>4.8728853649163577</v>
      </c>
      <c r="AE18" s="9">
        <f>O18/$K18*100</f>
        <v>14.140415244202456</v>
      </c>
      <c r="AF18" s="9">
        <f>P18/$K18*100</f>
        <v>15.859686457318652</v>
      </c>
      <c r="AG18" s="9">
        <f>Q18/$K18*100</f>
        <v>14.676950736316257</v>
      </c>
      <c r="AH18" s="9">
        <f>R18/$K18*100</f>
        <v>27.587426974010356</v>
      </c>
      <c r="AI18" s="9">
        <f>S18/$K18*100</f>
        <v>17.751945390952176</v>
      </c>
    </row>
    <row r="19" spans="1:35" x14ac:dyDescent="0.25">
      <c r="A19" t="s">
        <v>35</v>
      </c>
      <c r="B19" t="s">
        <v>55</v>
      </c>
      <c r="C19" s="1">
        <v>113211</v>
      </c>
      <c r="D19" s="1">
        <v>20736.4781862735</v>
      </c>
      <c r="E19" s="1">
        <v>20303.8417399274</v>
      </c>
      <c r="F19" s="1">
        <v>19550.471961904401</v>
      </c>
      <c r="G19" s="1">
        <v>22960.862076453399</v>
      </c>
      <c r="H19" s="1">
        <v>19492.103549648698</v>
      </c>
      <c r="I19" s="1">
        <v>8984.6753554159804</v>
      </c>
      <c r="J19" s="1">
        <v>1182.5671303765901</v>
      </c>
      <c r="K19" s="1">
        <v>92426.770373590494</v>
      </c>
      <c r="L19" s="1">
        <v>202.114749604373</v>
      </c>
      <c r="M19" s="1">
        <v>2521.2606734250198</v>
      </c>
      <c r="N19" s="1">
        <v>4986.7976528130603</v>
      </c>
      <c r="O19" s="1">
        <v>10751.7197952479</v>
      </c>
      <c r="P19" s="1">
        <v>15662.6400412481</v>
      </c>
      <c r="Q19" s="1">
        <v>14242.3964039113</v>
      </c>
      <c r="R19" s="1">
        <v>25650.737139579302</v>
      </c>
      <c r="S19" s="1">
        <v>18409.103917761298</v>
      </c>
      <c r="T19" s="1">
        <v>22</v>
      </c>
      <c r="U19" s="9">
        <f>D19/$C19*100</f>
        <v>18.316663739630869</v>
      </c>
      <c r="V19" s="9">
        <f>E19/$C19*100</f>
        <v>17.934513200949908</v>
      </c>
      <c r="W19" s="9">
        <f>F19/$C19*100</f>
        <v>17.269056860114652</v>
      </c>
      <c r="X19" s="9">
        <f>G19/$C19*100</f>
        <v>20.281476249174901</v>
      </c>
      <c r="Y19" s="9">
        <f>H19/$C19*100</f>
        <v>17.217499668449797</v>
      </c>
      <c r="Z19" s="9">
        <f>I19/$C19*100</f>
        <v>7.9362211758715855</v>
      </c>
      <c r="AA19" s="9">
        <f>J19/$C19*100</f>
        <v>1.0445691058082609</v>
      </c>
      <c r="AB19" s="9">
        <f>L19/$K19*100</f>
        <v>0.21867555123631599</v>
      </c>
      <c r="AC19" s="9">
        <f>M19/$K19*100</f>
        <v>2.727846773433761</v>
      </c>
      <c r="AD19" s="9">
        <f>N19/$K19*100</f>
        <v>5.3954039859408089</v>
      </c>
      <c r="AE19" s="9">
        <f>O19/$K19*100</f>
        <v>11.632690130564201</v>
      </c>
      <c r="AF19" s="9">
        <f>P19/$K19*100</f>
        <v>16.945999495535176</v>
      </c>
      <c r="AG19" s="9">
        <f>Q19/$K19*100</f>
        <v>15.409384474155383</v>
      </c>
      <c r="AH19" s="9">
        <f>R19/$K19*100</f>
        <v>27.752497502507779</v>
      </c>
      <c r="AI19" s="9">
        <f>S19/$K19*100</f>
        <v>19.917502086626421</v>
      </c>
    </row>
    <row r="20" spans="1:35" x14ac:dyDescent="0.25">
      <c r="A20" t="s">
        <v>36</v>
      </c>
      <c r="B20" t="s">
        <v>56</v>
      </c>
      <c r="C20" s="1">
        <v>27330</v>
      </c>
      <c r="D20" s="1">
        <v>5794.4713104173597</v>
      </c>
      <c r="E20" s="1">
        <v>4634.97345880581</v>
      </c>
      <c r="F20" s="1">
        <v>5535.4141268675703</v>
      </c>
      <c r="G20" s="1">
        <v>5605.5579936611603</v>
      </c>
      <c r="H20" s="1">
        <v>4151.9744344030096</v>
      </c>
      <c r="I20" s="1">
        <v>1439.6706487047099</v>
      </c>
      <c r="J20" s="1">
        <v>167.938027140375</v>
      </c>
      <c r="K20" s="1">
        <v>21428.7941443366</v>
      </c>
      <c r="L20" s="1">
        <v>247.03429732099599</v>
      </c>
      <c r="M20" s="1">
        <v>609.19294978888104</v>
      </c>
      <c r="N20" s="1">
        <v>1103.9166110705901</v>
      </c>
      <c r="O20" s="1">
        <v>3401.0330375169101</v>
      </c>
      <c r="P20" s="1">
        <v>3672.5899702746001</v>
      </c>
      <c r="Q20" s="1">
        <v>3524.07752145721</v>
      </c>
      <c r="R20" s="1">
        <v>5023.2699490453997</v>
      </c>
      <c r="S20" s="1">
        <v>3847.67980786204</v>
      </c>
      <c r="T20" s="1">
        <v>15</v>
      </c>
      <c r="U20" s="9">
        <f>D20/$C20*100</f>
        <v>21.201870876024</v>
      </c>
      <c r="V20" s="9">
        <f>E20/$C20*100</f>
        <v>16.959288177116029</v>
      </c>
      <c r="W20" s="9">
        <f>F20/$C20*100</f>
        <v>20.253985096478484</v>
      </c>
      <c r="X20" s="9">
        <f>G20/$C20*100</f>
        <v>20.51064029879678</v>
      </c>
      <c r="Y20" s="9">
        <f>H20/$C20*100</f>
        <v>15.192003053066264</v>
      </c>
      <c r="Z20" s="9">
        <f>I20/$C20*100</f>
        <v>5.2677301452788514</v>
      </c>
      <c r="AA20" s="9">
        <f>J20/$C20*100</f>
        <v>0.6144823532395719</v>
      </c>
      <c r="AB20" s="9">
        <f>L20/$K20*100</f>
        <v>1.152814739163867</v>
      </c>
      <c r="AC20" s="9">
        <f>M20/$K20*100</f>
        <v>2.8428708852471019</v>
      </c>
      <c r="AD20" s="9">
        <f>N20/$K20*100</f>
        <v>5.1515573094547804</v>
      </c>
      <c r="AE20" s="9">
        <f>O20/$K20*100</f>
        <v>15.871322551370753</v>
      </c>
      <c r="AF20" s="9">
        <f>P20/$K20*100</f>
        <v>17.138575066508004</v>
      </c>
      <c r="AG20" s="9">
        <f>Q20/$K20*100</f>
        <v>16.445524175183632</v>
      </c>
      <c r="AH20" s="9">
        <f>R20/$K20*100</f>
        <v>23.441682790036957</v>
      </c>
      <c r="AI20" s="9">
        <f>S20/$K20*100</f>
        <v>17.955652483035031</v>
      </c>
    </row>
    <row r="21" spans="1:35" x14ac:dyDescent="0.25">
      <c r="A21" t="s">
        <v>37</v>
      </c>
      <c r="B21" t="s">
        <v>57</v>
      </c>
      <c r="C21" s="1">
        <v>24248</v>
      </c>
      <c r="D21" s="1">
        <v>5330.4851939966202</v>
      </c>
      <c r="E21" s="1">
        <v>3866.4700560194001</v>
      </c>
      <c r="F21" s="1">
        <v>4956.7918585160896</v>
      </c>
      <c r="G21" s="1">
        <v>4809.7037362915798</v>
      </c>
      <c r="H21" s="1">
        <v>3618.1702870906402</v>
      </c>
      <c r="I21" s="1">
        <v>1491.3922125373499</v>
      </c>
      <c r="J21" s="1">
        <v>174.98665554830899</v>
      </c>
      <c r="K21" s="1">
        <v>18892.843012480898</v>
      </c>
      <c r="L21" s="1">
        <v>261.60717177746699</v>
      </c>
      <c r="M21" s="1">
        <v>697.41908270828503</v>
      </c>
      <c r="N21" s="1">
        <v>852.82782964826902</v>
      </c>
      <c r="O21" s="1">
        <v>2286.56253834371</v>
      </c>
      <c r="P21" s="1">
        <v>3428.7143803825102</v>
      </c>
      <c r="Q21" s="1">
        <v>3536.9492334924098</v>
      </c>
      <c r="R21" s="1">
        <v>4620.7041706671598</v>
      </c>
      <c r="S21" s="1">
        <v>3208.0586054610999</v>
      </c>
      <c r="T21" s="1">
        <v>36</v>
      </c>
      <c r="U21" s="9">
        <f>D21/$C21*100</f>
        <v>21.983195290319284</v>
      </c>
      <c r="V21" s="9">
        <f>E21/$C21*100</f>
        <v>15.945521511132466</v>
      </c>
      <c r="W21" s="9">
        <f>F21/$C21*100</f>
        <v>20.442064741488327</v>
      </c>
      <c r="X21" s="9">
        <f>G21/$C21*100</f>
        <v>19.835465755079099</v>
      </c>
      <c r="Y21" s="9">
        <f>H21/$C21*100</f>
        <v>14.921520484537448</v>
      </c>
      <c r="Z21" s="9">
        <f>I21/$C21*100</f>
        <v>6.1505782437205125</v>
      </c>
      <c r="AA21" s="9">
        <f>J21/$C21*100</f>
        <v>0.72165397372281836</v>
      </c>
      <c r="AB21" s="9">
        <f>L21/$K21*100</f>
        <v>1.3846892794517234</v>
      </c>
      <c r="AC21" s="9">
        <f>M21/$K21*100</f>
        <v>3.691445920804822</v>
      </c>
      <c r="AD21" s="9">
        <f>N21/$K21*100</f>
        <v>4.5140259149185642</v>
      </c>
      <c r="AE21" s="9">
        <f>O21/$K21*100</f>
        <v>12.102797534670522</v>
      </c>
      <c r="AF21" s="9">
        <f>P21/$K21*100</f>
        <v>18.148218233314328</v>
      </c>
      <c r="AG21" s="9">
        <f>Q21/$K21*100</f>
        <v>18.721106353108674</v>
      </c>
      <c r="AH21" s="9">
        <f>R21/$K21*100</f>
        <v>24.457431671954573</v>
      </c>
      <c r="AI21" s="9">
        <f>S21/$K21*100</f>
        <v>16.98028509177686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2020-07-29T11:14:36Z</dcterms:created>
  <dcterms:modified xsi:type="dcterms:W3CDTF">2020-08-27T09:20:25Z</dcterms:modified>
</cp:coreProperties>
</file>