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2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38" i="1" l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<sst xmlns="http://schemas.openxmlformats.org/spreadsheetml/2006/main" count="119" uniqueCount="119">
  <si>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</si>
  <si>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</si>
  <si>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</si>
  <si>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</si>
  <si>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</si>
  <si>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</si>
  <si>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</si>
  <si>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</si>
  <si>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</si>
  <si>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</si>
  <si>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</si>
  <si>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</si>
  <si>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</si>
  <si>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</si>
  <si>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</si>
  <si>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</si>
  <si>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</si>
  <si>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</si>
  <si>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</si>
  <si>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</si>
  <si>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</si>
  <si>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</si>
  <si>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</si>
  <si>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</si>
  <si>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</si>
  <si>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</si>
  <si>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</si>
  <si>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</si>
  <si>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</si>
  <si>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</si>
  <si>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</si>
  <si>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</si>
  <si>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</si>
  <si>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</si>
  <si>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</si>
  <si>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</si>
  <si>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</si>
  <si>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</si>
  <si>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</si>
  <si>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</si>
  <si>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</si>
  <si>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</si>
  <si>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</si>
  <si>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</si>
  <si>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</si>
  <si>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</si>
  <si>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</si>
  <si>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</si>
  <si>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</si>
  <si>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</si>
  <si>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</si>
  <si>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</si>
  <si>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</si>
  <si>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</si>
  <si>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</si>
  <si>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</si>
  <si>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6296</t>
  </si>
  <si>
    <t>6297</t>
  </si>
  <si>
    <t>6298</t>
  </si>
  <si>
    <t>6299</t>
  </si>
  <si>
    <t>Aire-sur-la-Lys</t>
  </si>
  <si>
    <t>Arras-1</t>
  </si>
  <si>
    <t>Arras-2</t>
  </si>
  <si>
    <t>Arras-3</t>
  </si>
  <si>
    <t>Auchel</t>
  </si>
  <si>
    <t>Auxi-le-Château</t>
  </si>
  <si>
    <t>Avesnes-le-Comte</t>
  </si>
  <si>
    <t>Avion</t>
  </si>
  <si>
    <t>Bapaume</t>
  </si>
  <si>
    <t>Berck</t>
  </si>
  <si>
    <t>Béthune</t>
  </si>
  <si>
    <t>Beuvry</t>
  </si>
  <si>
    <t>Boulogne-sur-Mer-1</t>
  </si>
  <si>
    <t>Boulogne-sur-Mer-2</t>
  </si>
  <si>
    <t>Brebières</t>
  </si>
  <si>
    <t>Bruay-la-Buissière</t>
  </si>
  <si>
    <t>Bully-les-Mines</t>
  </si>
  <si>
    <t>Calais-1</t>
  </si>
  <si>
    <t>Calais-2</t>
  </si>
  <si>
    <t>Carvin</t>
  </si>
  <si>
    <t>Desvres</t>
  </si>
  <si>
    <t>Douvrin</t>
  </si>
  <si>
    <t>Étaples</t>
  </si>
  <si>
    <t>Fruges</t>
  </si>
  <si>
    <t>Harnes</t>
  </si>
  <si>
    <t>Hénin-Beaumont-1</t>
  </si>
  <si>
    <t>Hénin-Beaumont-2</t>
  </si>
  <si>
    <t>Lens</t>
  </si>
  <si>
    <t>Liévin</t>
  </si>
  <si>
    <t>Lillers</t>
  </si>
  <si>
    <t>Longuenesse</t>
  </si>
  <si>
    <t>Lumbres</t>
  </si>
  <si>
    <t>Marck</t>
  </si>
  <si>
    <t>Nœux-les-Mines</t>
  </si>
  <si>
    <t>Outreau</t>
  </si>
  <si>
    <t>Saint-Omer</t>
  </si>
  <si>
    <t>Saint-Pol-sur-Ternoise</t>
  </si>
  <si>
    <t>Wingles</t>
  </si>
  <si>
    <t>Arras</t>
  </si>
  <si>
    <t>Boulogne-sur-Mer</t>
  </si>
  <si>
    <t>Calais</t>
  </si>
  <si>
    <t>Hénin-Beaumont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</si>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</sst>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118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102</v>
      </c>
      <c r="U1" s="6" t="s">
        <v>103</v>
      </c>
      <c r="V1" s="6" t="s">
        <v>104</v>
      </c>
      <c r="W1" s="6" t="s">
        <v>105</v>
      </c>
      <c r="X1" s="6" t="s">
        <v>106</v>
      </c>
      <c r="Y1" s="6" t="s">
        <v>107</v>
      </c>
      <c r="Z1" s="6" t="s">
        <v>108</v>
      </c>
      <c r="AA1" s="6" t="s">
        <v>109</v>
      </c>
      <c r="AB1" s="7" t="s">
        <v>110</v>
      </c>
      <c r="AC1" s="7" t="s">
        <v>111</v>
      </c>
      <c r="AD1" s="7" t="s">
        <v>112</v>
      </c>
      <c r="AE1" s="7" t="s">
        <v>113</v>
      </c>
      <c r="AF1" s="7" t="s">
        <v>114</v>
      </c>
      <c r="AG1" s="7" t="s">
        <v>115</v>
      </c>
      <c r="AH1" s="7" t="s">
        <v>116</v>
      </c>
      <c r="AI1" s="7" t="s">
        <v>117</v>
      </c>
    </row>
    <row r="2" spans="1:35" x14ac:dyDescent="0.25">
      <c r="A2" t="s">
        <v>18</v>
      </c>
      <c r="B2" t="s">
        <v>60</v>
      </c>
      <c r="C2" s="1">
        <v>29884.000000000098</v>
      </c>
      <c r="D2" s="1">
        <v>5610.0916174172298</v>
      </c>
      <c r="E2" s="1">
        <v>4721.8331424764101</v>
      </c>
      <c r="F2" s="1">
        <v>5522.9943632142804</v>
      </c>
      <c r="G2" s="1">
        <v>6186.3238450126901</v>
      </c>
      <c r="H2" s="1">
        <v>4934.3898949095101</v>
      </c>
      <c r="I2" s="1">
        <v>2625.5729315394601</v>
      </c>
      <c r="J2" s="1">
        <v>282.79420543050401</v>
      </c>
      <c r="K2" s="1">
        <v>24311.683961454099</v>
      </c>
      <c r="L2" s="1">
        <v>155.476970177315</v>
      </c>
      <c r="M2" s="1">
        <v>643.07519691987</v>
      </c>
      <c r="N2" s="1">
        <v>939.56633336131495</v>
      </c>
      <c r="O2" s="1">
        <v>2783.8194292367102</v>
      </c>
      <c r="P2" s="1">
        <v>3859.2253972538601</v>
      </c>
      <c r="Q2" s="1">
        <v>3947.55207701063</v>
      </c>
      <c r="R2" s="1">
        <v>7350.7299591659103</v>
      </c>
      <c r="S2" s="1">
        <v>4632.2385983284703</v>
      </c>
      <c r="T2" s="1">
        <v>17</v>
      </c>
      <c r="U2" s="9">
        <f>D2/$C2*100</f>
        <v>18.772893914526875</v>
      </c>
      <c r="V2" s="9">
        <f>E2/$C2*100</f>
        <v>15.800539226597493</v>
      </c>
      <c r="W2" s="9">
        <f>F2/$C2*100</f>
        <v>18.481442789500274</v>
      </c>
      <c r="X2" s="9">
        <f>G2/$C2*100</f>
        <v>20.701123828847106</v>
      </c>
      <c r="Y2" s="9">
        <f>H2/$C2*100</f>
        <v>16.511811989390623</v>
      </c>
      <c r="Z2" s="9">
        <f>I2/$C2*100</f>
        <v>8.78588184827818</v>
      </c>
      <c r="AA2" s="9">
        <f>J2/$C2*100</f>
        <v>0.94630640285939993</v>
      </c>
      <c r="AB2" s="9">
        <f>L2/$K2*100</f>
        <v>0.63951542979837173</v>
      </c>
      <c r="AC2" s="9">
        <f>M2/$K2*100</f>
        <v>2.6451281529467829</v>
      </c>
      <c r="AD2" s="9">
        <f>N2/$K2*100</f>
        <v>3.8646699046063069</v>
      </c>
      <c r="AE2" s="9">
        <f>O2/$K2*100</f>
        <v>11.45054136788889</v>
      </c>
      <c r="AF2" s="9">
        <f>P2/$K2*100</f>
        <v>15.873953459466728</v>
      </c>
      <c r="AG2" s="9">
        <f>Q2/$K2*100</f>
        <v>16.237263051253173</v>
      </c>
      <c r="AH2" s="9">
        <f>R2/$K2*100</f>
        <v>30.23537970804659</v>
      </c>
      <c r="AI2" s="9">
        <f>S2/$K2*100</f>
        <v>19.053548925993084</v>
      </c>
    </row>
    <row r="3" spans="1:35" x14ac:dyDescent="0.25">
      <c r="A3" t="s">
        <v>19</v>
      </c>
      <c r="B3" t="s">
        <v>61</v>
      </c>
      <c r="C3" s="1">
        <v>21261</v>
      </c>
      <c r="D3" s="1">
        <v>3718.9051998097402</v>
      </c>
      <c r="E3" s="1">
        <v>2788.07596557227</v>
      </c>
      <c r="F3" s="1">
        <v>3762.54061270293</v>
      </c>
      <c r="G3" s="1">
        <v>4670.2175560912801</v>
      </c>
      <c r="H3" s="1">
        <v>4173.9551592742901</v>
      </c>
      <c r="I3" s="1">
        <v>1881.7006554447901</v>
      </c>
      <c r="J3" s="1">
        <v>265.60485110471802</v>
      </c>
      <c r="K3" s="1">
        <v>17457.094721987101</v>
      </c>
      <c r="L3" s="1">
        <v>81.616703811846904</v>
      </c>
      <c r="M3" s="1">
        <v>565.34228437232696</v>
      </c>
      <c r="N3" s="1">
        <v>1937.98456368647</v>
      </c>
      <c r="O3" s="1">
        <v>3278.04229055413</v>
      </c>
      <c r="P3" s="1">
        <v>2186.3998235358099</v>
      </c>
      <c r="Q3" s="1">
        <v>1323.0588395826501</v>
      </c>
      <c r="R3" s="1">
        <v>5766.2369280934299</v>
      </c>
      <c r="S3" s="1">
        <v>2318.4132883504599</v>
      </c>
      <c r="T3" s="1">
        <v>12</v>
      </c>
      <c r="U3" s="9">
        <f>D3/$C3*100</f>
        <v>17.491675837494665</v>
      </c>
      <c r="V3" s="9">
        <f>E3/$C3*100</f>
        <v>13.11356928447519</v>
      </c>
      <c r="W3" s="9">
        <f>F3/$C3*100</f>
        <v>17.69691271672513</v>
      </c>
      <c r="X3" s="9">
        <f>G3/$C3*100</f>
        <v>21.966123682288131</v>
      </c>
      <c r="Y3" s="9">
        <f>H3/$C3*100</f>
        <v>19.631979489555007</v>
      </c>
      <c r="Z3" s="9">
        <f>I3/$C3*100</f>
        <v>8.850480482784393</v>
      </c>
      <c r="AA3" s="9">
        <f>J3/$C3*100</f>
        <v>1.2492585066775692</v>
      </c>
      <c r="AB3" s="9">
        <f>L3/$K3*100</f>
        <v>0.4675274157105373</v>
      </c>
      <c r="AC3" s="9">
        <f>M3/$K3*100</f>
        <v>3.2384671869843373</v>
      </c>
      <c r="AD3" s="9">
        <f>N3/$K3*100</f>
        <v>11.101415181333643</v>
      </c>
      <c r="AE3" s="9">
        <f>O3/$K3*100</f>
        <v>18.777708105263681</v>
      </c>
      <c r="AF3" s="9">
        <f>P3/$K3*100</f>
        <v>12.524419775199208</v>
      </c>
      <c r="AG3" s="9">
        <f>Q3/$K3*100</f>
        <v>7.5789176873530151</v>
      </c>
      <c r="AH3" s="9">
        <f>R3/$K3*100</f>
        <v>33.030908177584045</v>
      </c>
      <c r="AI3" s="9">
        <f>S3/$K3*100</f>
        <v>13.280636470571663</v>
      </c>
    </row>
    <row r="4" spans="1:35" x14ac:dyDescent="0.25">
      <c r="A4" t="s">
        <v>20</v>
      </c>
      <c r="B4" t="s">
        <v>62</v>
      </c>
      <c r="C4" s="1">
        <v>19669</v>
      </c>
      <c r="D4" s="1">
        <v>3740.27038137613</v>
      </c>
      <c r="E4" s="1">
        <v>3158.0709933715402</v>
      </c>
      <c r="F4" s="1">
        <v>4015.4336914776</v>
      </c>
      <c r="G4" s="1">
        <v>3951.27555649331</v>
      </c>
      <c r="H4" s="1">
        <v>3236.4784062158201</v>
      </c>
      <c r="I4" s="1">
        <v>1383.7525453685701</v>
      </c>
      <c r="J4" s="1">
        <v>183.71842569706499</v>
      </c>
      <c r="K4" s="1">
        <v>15872.2498600299</v>
      </c>
      <c r="L4" s="1">
        <v>85.056170772606194</v>
      </c>
      <c r="M4" s="1">
        <v>490.08175954032998</v>
      </c>
      <c r="N4" s="1">
        <v>1136.4763719745699</v>
      </c>
      <c r="O4" s="1">
        <v>2616.77960495665</v>
      </c>
      <c r="P4" s="1">
        <v>2770.1716630640599</v>
      </c>
      <c r="Q4" s="1">
        <v>2086.1595539341602</v>
      </c>
      <c r="R4" s="1">
        <v>4302.6743254363801</v>
      </c>
      <c r="S4" s="1">
        <v>2384.85041035114</v>
      </c>
      <c r="T4" s="1">
        <v>11</v>
      </c>
      <c r="U4" s="9">
        <f>D4/$C4*100</f>
        <v>19.016067829458184</v>
      </c>
      <c r="V4" s="9">
        <f>E4/$C4*100</f>
        <v>16.056083142872239</v>
      </c>
      <c r="W4" s="9">
        <f>F4/$C4*100</f>
        <v>20.415037325118714</v>
      </c>
      <c r="X4" s="9">
        <f>G4/$C4*100</f>
        <v>20.088848220516091</v>
      </c>
      <c r="Y4" s="9">
        <f>H4/$C4*100</f>
        <v>16.454717607482944</v>
      </c>
      <c r="Z4" s="9">
        <f>I4/$C4*100</f>
        <v>7.0351952075274298</v>
      </c>
      <c r="AA4" s="9">
        <f>J4/$C4*100</f>
        <v>0.93405066702458173</v>
      </c>
      <c r="AB4" s="9">
        <f>L4/$K4*100</f>
        <v>0.53587973679016898</v>
      </c>
      <c r="AC4" s="9">
        <f>M4/$K4*100</f>
        <v>3.0876640921239047</v>
      </c>
      <c r="AD4" s="9">
        <f>N4/$K4*100</f>
        <v>7.1601466836562837</v>
      </c>
      <c r="AE4" s="9">
        <f>O4/$K4*100</f>
        <v>16.48650713057588</v>
      </c>
      <c r="AF4" s="9">
        <f>P4/$K4*100</f>
        <v>17.452923734775691</v>
      </c>
      <c r="AG4" s="9">
        <f>Q4/$K4*100</f>
        <v>13.143439476640333</v>
      </c>
      <c r="AH4" s="9">
        <f>R4/$K4*100</f>
        <v>27.108156457841158</v>
      </c>
      <c r="AI4" s="9">
        <f>S4/$K4*100</f>
        <v>15.025282687596548</v>
      </c>
    </row>
    <row r="5" spans="1:35" x14ac:dyDescent="0.25">
      <c r="A5" t="s">
        <v>21</v>
      </c>
      <c r="B5" t="s">
        <v>63</v>
      </c>
      <c r="C5" s="1">
        <v>21498</v>
      </c>
      <c r="D5" s="1">
        <v>3971.9121607479501</v>
      </c>
      <c r="E5" s="1">
        <v>3753.4791935080498</v>
      </c>
      <c r="F5" s="1">
        <v>4020.8372661479698</v>
      </c>
      <c r="G5" s="1">
        <v>4492.7705003890997</v>
      </c>
      <c r="H5" s="1">
        <v>3660.3531927734898</v>
      </c>
      <c r="I5" s="1">
        <v>1432.99969019644</v>
      </c>
      <c r="J5" s="1">
        <v>165.647996237011</v>
      </c>
      <c r="K5" s="1">
        <v>17421.2540322235</v>
      </c>
      <c r="L5" s="1">
        <v>64.878223652006596</v>
      </c>
      <c r="M5" s="1">
        <v>439.07530363111903</v>
      </c>
      <c r="N5" s="1">
        <v>1212.1852465126001</v>
      </c>
      <c r="O5" s="1">
        <v>2825.4260795523301</v>
      </c>
      <c r="P5" s="1">
        <v>3231.2088737038498</v>
      </c>
      <c r="Q5" s="1">
        <v>2307.4894565509198</v>
      </c>
      <c r="R5" s="1">
        <v>4778.33206989266</v>
      </c>
      <c r="S5" s="1">
        <v>2562.65877872799</v>
      </c>
      <c r="T5" s="1">
        <v>15</v>
      </c>
      <c r="U5" s="9">
        <f>D5/$C5*100</f>
        <v>18.475728722429761</v>
      </c>
      <c r="V5" s="9">
        <f>E5/$C5*100</f>
        <v>17.459666915564469</v>
      </c>
      <c r="W5" s="9">
        <f>F5/$C5*100</f>
        <v>18.703308522411248</v>
      </c>
      <c r="X5" s="9">
        <f>G5/$C5*100</f>
        <v>20.898551029812541</v>
      </c>
      <c r="Y5" s="9">
        <f>H5/$C5*100</f>
        <v>17.026482429870175</v>
      </c>
      <c r="Z5" s="9">
        <f>I5/$C5*100</f>
        <v>6.6657349064863718</v>
      </c>
      <c r="AA5" s="9">
        <f>J5/$C5*100</f>
        <v>0.77052747342548611</v>
      </c>
      <c r="AB5" s="9">
        <f>L5/$K5*100</f>
        <v>0.37240845884000978</v>
      </c>
      <c r="AC5" s="9">
        <f>M5/$K5*100</f>
        <v>2.5203426964498443</v>
      </c>
      <c r="AD5" s="9">
        <f>N5/$K5*100</f>
        <v>6.9580826057094534</v>
      </c>
      <c r="AE5" s="9">
        <f>O5/$K5*100</f>
        <v>16.218270362892568</v>
      </c>
      <c r="AF5" s="9">
        <f>P5/$K5*100</f>
        <v>18.547510229327884</v>
      </c>
      <c r="AG5" s="9">
        <f>Q5/$K5*100</f>
        <v>13.245254631399298</v>
      </c>
      <c r="AH5" s="9">
        <f>R5/$K5*100</f>
        <v>27.428175153489764</v>
      </c>
      <c r="AI5" s="9">
        <f>S5/$K5*100</f>
        <v>14.709955861891041</v>
      </c>
    </row>
    <row r="6" spans="1:35" x14ac:dyDescent="0.25">
      <c r="A6" t="s">
        <v>22</v>
      </c>
      <c r="B6" t="s">
        <v>64</v>
      </c>
      <c r="C6" s="1">
        <v>35661</v>
      </c>
      <c r="D6" s="1">
        <v>7344.7773999285</v>
      </c>
      <c r="E6" s="1">
        <v>6351.1300509490402</v>
      </c>
      <c r="F6" s="1">
        <v>6647.4717406441196</v>
      </c>
      <c r="G6" s="1">
        <v>6644.4053451456302</v>
      </c>
      <c r="H6" s="1">
        <v>5424.1382829416698</v>
      </c>
      <c r="I6" s="1">
        <v>2874.8218933371099</v>
      </c>
      <c r="J6" s="1">
        <v>374.25528705394402</v>
      </c>
      <c r="K6" s="1">
        <v>28458.8347331369</v>
      </c>
      <c r="L6" s="1">
        <v>68.431662664891604</v>
      </c>
      <c r="M6" s="1">
        <v>486.64302668917202</v>
      </c>
      <c r="N6" s="1">
        <v>672.72235703838203</v>
      </c>
      <c r="O6" s="1">
        <v>2413.9596557127302</v>
      </c>
      <c r="P6" s="1">
        <v>4594.7006479196298</v>
      </c>
      <c r="Q6" s="1">
        <v>5522.9836643155604</v>
      </c>
      <c r="R6" s="1">
        <v>7368.2046476472997</v>
      </c>
      <c r="S6" s="1">
        <v>7331.1890711492497</v>
      </c>
      <c r="T6" s="1">
        <v>9</v>
      </c>
      <c r="U6" s="9">
        <f>D6/$C6*100</f>
        <v>20.596106110116093</v>
      </c>
      <c r="V6" s="9">
        <f>E6/$C6*100</f>
        <v>17.809736269170916</v>
      </c>
      <c r="W6" s="9">
        <f>F6/$C6*100</f>
        <v>18.640732847211574</v>
      </c>
      <c r="X6" s="9">
        <f>G6/$C6*100</f>
        <v>18.63213411050063</v>
      </c>
      <c r="Y6" s="9">
        <f>H6/$C6*100</f>
        <v>15.210280931386302</v>
      </c>
      <c r="Z6" s="9">
        <f>I6/$C6*100</f>
        <v>8.0615291027652329</v>
      </c>
      <c r="AA6" s="9">
        <f>J6/$C6*100</f>
        <v>1.0494806288492864</v>
      </c>
      <c r="AB6" s="9">
        <f>L6/$K6*100</f>
        <v>0.24045841407979765</v>
      </c>
      <c r="AC6" s="9">
        <f>M6/$K6*100</f>
        <v>1.7099892924376647</v>
      </c>
      <c r="AD6" s="9">
        <f>N6/$K6*100</f>
        <v>2.3638436476637517</v>
      </c>
      <c r="AE6" s="9">
        <f>O6/$K6*100</f>
        <v>8.4822856534669135</v>
      </c>
      <c r="AF6" s="9">
        <f>P6/$K6*100</f>
        <v>16.145076532489405</v>
      </c>
      <c r="AG6" s="9">
        <f>Q6/$K6*100</f>
        <v>19.406921316721053</v>
      </c>
      <c r="AH6" s="9">
        <f>R6/$K6*100</f>
        <v>25.890746113606362</v>
      </c>
      <c r="AI6" s="9">
        <f>S6/$K6*100</f>
        <v>25.760679029535105</v>
      </c>
    </row>
    <row r="7" spans="1:35" x14ac:dyDescent="0.25">
      <c r="A7" t="s">
        <v>23</v>
      </c>
      <c r="B7" t="s">
        <v>65</v>
      </c>
      <c r="C7" s="1">
        <v>34617</v>
      </c>
      <c r="D7" s="1">
        <v>6197.0587733843404</v>
      </c>
      <c r="E7" s="1">
        <v>5058.4775906437098</v>
      </c>
      <c r="F7" s="1">
        <v>5863.1295315141097</v>
      </c>
      <c r="G7" s="1">
        <v>6995.4630744762899</v>
      </c>
      <c r="H7" s="1">
        <v>6809.5165244851296</v>
      </c>
      <c r="I7" s="1">
        <v>3288.6243419238399</v>
      </c>
      <c r="J7" s="1">
        <v>404.73016357257899</v>
      </c>
      <c r="K7" s="1">
        <v>28412.460178635301</v>
      </c>
      <c r="L7" s="1">
        <v>609.07749474740399</v>
      </c>
      <c r="M7" s="1">
        <v>991.97397465138397</v>
      </c>
      <c r="N7" s="1">
        <v>784.64438921752605</v>
      </c>
      <c r="O7" s="1">
        <v>2810.89694286025</v>
      </c>
      <c r="P7" s="1">
        <v>4363.8835345402604</v>
      </c>
      <c r="Q7" s="1">
        <v>4773.5157537943496</v>
      </c>
      <c r="R7" s="1">
        <v>9529.7132464342394</v>
      </c>
      <c r="S7" s="1">
        <v>4548.7548423898597</v>
      </c>
      <c r="T7" s="1">
        <v>84</v>
      </c>
      <c r="U7" s="9">
        <f>D7/$C7*100</f>
        <v>17.901778817876593</v>
      </c>
      <c r="V7" s="9">
        <f>E7/$C7*100</f>
        <v>14.612697780407633</v>
      </c>
      <c r="W7" s="9">
        <f>F7/$C7*100</f>
        <v>16.937139357870727</v>
      </c>
      <c r="X7" s="9">
        <f>G7/$C7*100</f>
        <v>20.208172500437037</v>
      </c>
      <c r="Y7" s="9">
        <f>H7/$C7*100</f>
        <v>19.671018645420254</v>
      </c>
      <c r="Z7" s="9">
        <f>I7/$C7*100</f>
        <v>9.5000269865206111</v>
      </c>
      <c r="AA7" s="9">
        <f>J7/$C7*100</f>
        <v>1.1691659114671376</v>
      </c>
      <c r="AB7" s="9">
        <f>L7/$K7*100</f>
        <v>2.1436985425338095</v>
      </c>
      <c r="AC7" s="9">
        <f>M7/$K7*100</f>
        <v>3.4913343244992809</v>
      </c>
      <c r="AD7" s="9">
        <f>N7/$K7*100</f>
        <v>2.7616207265555204</v>
      </c>
      <c r="AE7" s="9">
        <f>O7/$K7*100</f>
        <v>9.8931839241921704</v>
      </c>
      <c r="AF7" s="9">
        <f>P7/$K7*100</f>
        <v>15.359048484726692</v>
      </c>
      <c r="AG7" s="9">
        <f>Q7/$K7*100</f>
        <v>16.800782909266641</v>
      </c>
      <c r="AH7" s="9">
        <f>R7/$K7*100</f>
        <v>33.540612768197001</v>
      </c>
      <c r="AI7" s="9">
        <f>S7/$K7*100</f>
        <v>16.009718320028789</v>
      </c>
    </row>
    <row r="8" spans="1:35" x14ac:dyDescent="0.25">
      <c r="A8" t="s">
        <v>24</v>
      </c>
      <c r="B8" t="s">
        <v>66</v>
      </c>
      <c r="C8" s="1">
        <v>38673</v>
      </c>
      <c r="D8" s="1">
        <v>7458.11165678824</v>
      </c>
      <c r="E8" s="1">
        <v>5872.1219513760398</v>
      </c>
      <c r="F8" s="1">
        <v>7362.6773924777499</v>
      </c>
      <c r="G8" s="1">
        <v>8160.8719485871597</v>
      </c>
      <c r="H8" s="1">
        <v>6679.04422051645</v>
      </c>
      <c r="I8" s="1">
        <v>2832.8076495023502</v>
      </c>
      <c r="J8" s="1">
        <v>307.36518075201599</v>
      </c>
      <c r="K8" s="1">
        <v>30992.175381713801</v>
      </c>
      <c r="L8" s="1">
        <v>627.13204092025001</v>
      </c>
      <c r="M8" s="1">
        <v>1014.27554005946</v>
      </c>
      <c r="N8" s="1">
        <v>2055.4434573441399</v>
      </c>
      <c r="O8" s="1">
        <v>4389.6318975968798</v>
      </c>
      <c r="P8" s="1">
        <v>5103.3743456635902</v>
      </c>
      <c r="Q8" s="1">
        <v>4703.9712843658799</v>
      </c>
      <c r="R8" s="1">
        <v>8732.8966152168905</v>
      </c>
      <c r="S8" s="1">
        <v>4365.4502005466702</v>
      </c>
      <c r="T8" s="1">
        <v>108</v>
      </c>
      <c r="U8" s="9">
        <f>D8/$C8*100</f>
        <v>19.285061042040287</v>
      </c>
      <c r="V8" s="9">
        <f>E8/$C8*100</f>
        <v>15.184035247785379</v>
      </c>
      <c r="W8" s="9">
        <f>F8/$C8*100</f>
        <v>19.03828870911941</v>
      </c>
      <c r="X8" s="9">
        <f>G8/$C8*100</f>
        <v>21.102246912800041</v>
      </c>
      <c r="Y8" s="9">
        <f>H8/$C8*100</f>
        <v>17.270561426619217</v>
      </c>
      <c r="Z8" s="9">
        <f>I8/$C8*100</f>
        <v>7.3250268908601619</v>
      </c>
      <c r="AA8" s="9">
        <f>J8/$C8*100</f>
        <v>0.79477977077551765</v>
      </c>
      <c r="AB8" s="9">
        <f>L8/$K8*100</f>
        <v>2.0235173336372974</v>
      </c>
      <c r="AC8" s="9">
        <f>M8/$K8*100</f>
        <v>3.2726826289770847</v>
      </c>
      <c r="AD8" s="9">
        <f>N8/$K8*100</f>
        <v>6.6321367636455282</v>
      </c>
      <c r="AE8" s="9">
        <f>O8/$K8*100</f>
        <v>14.163677907511063</v>
      </c>
      <c r="AF8" s="9">
        <f>P8/$K8*100</f>
        <v>16.466654188704403</v>
      </c>
      <c r="AG8" s="9">
        <f>Q8/$K8*100</f>
        <v>15.177931934204745</v>
      </c>
      <c r="AH8" s="9">
        <f>R8/$K8*100</f>
        <v>28.177746504266139</v>
      </c>
      <c r="AI8" s="9">
        <f>S8/$K8*100</f>
        <v>14.085652739053614</v>
      </c>
    </row>
    <row r="9" spans="1:35" x14ac:dyDescent="0.25">
      <c r="A9" t="s">
        <v>25</v>
      </c>
      <c r="B9" t="s">
        <v>67</v>
      </c>
      <c r="C9" s="1">
        <v>39327</v>
      </c>
      <c r="D9" s="1">
        <v>8201.9997014110104</v>
      </c>
      <c r="E9" s="1">
        <v>7199.9697326976602</v>
      </c>
      <c r="F9" s="1">
        <v>7479.9110761390102</v>
      </c>
      <c r="G9" s="1">
        <v>7190.0888819662196</v>
      </c>
      <c r="H9" s="1">
        <v>5985.5576408527804</v>
      </c>
      <c r="I9" s="1">
        <v>2903.9889424255798</v>
      </c>
      <c r="J9" s="1">
        <v>365.48402450771698</v>
      </c>
      <c r="K9" s="1">
        <v>30954.0825375274</v>
      </c>
      <c r="L9" s="1">
        <v>13.9875507477444</v>
      </c>
      <c r="M9" s="1">
        <v>555.93900781163597</v>
      </c>
      <c r="N9" s="1">
        <v>788.83178143982195</v>
      </c>
      <c r="O9" s="1">
        <v>3210.4467741991198</v>
      </c>
      <c r="P9" s="1">
        <v>5153.4302099234101</v>
      </c>
      <c r="Q9" s="1">
        <v>5299.0987094764196</v>
      </c>
      <c r="R9" s="1">
        <v>7594.1417585367099</v>
      </c>
      <c r="S9" s="1">
        <v>8338.2067453924701</v>
      </c>
      <c r="T9" s="1">
        <v>4</v>
      </c>
      <c r="U9" s="9">
        <f>D9/$C9*100</f>
        <v>20.855899767109136</v>
      </c>
      <c r="V9" s="9">
        <f>E9/$C9*100</f>
        <v>18.307955686163858</v>
      </c>
      <c r="W9" s="9">
        <f>F9/$C9*100</f>
        <v>19.019785582777761</v>
      </c>
      <c r="X9" s="9">
        <f>G9/$C9*100</f>
        <v>18.282830833692422</v>
      </c>
      <c r="Y9" s="9">
        <f>H9/$C9*100</f>
        <v>15.219970099048441</v>
      </c>
      <c r="Z9" s="9">
        <f>I9/$C9*100</f>
        <v>7.3842117182230522</v>
      </c>
      <c r="AA9" s="9">
        <f>J9/$C9*100</f>
        <v>0.9293463129852696</v>
      </c>
      <c r="AB9" s="9">
        <f>L9/$K9*100</f>
        <v>4.5188064387909073E-2</v>
      </c>
      <c r="AC9" s="9">
        <f>M9/$K9*100</f>
        <v>1.7960119061440101</v>
      </c>
      <c r="AD9" s="9">
        <f>N9/$K9*100</f>
        <v>2.5483933516151742</v>
      </c>
      <c r="AE9" s="9">
        <f>O9/$K9*100</f>
        <v>10.371642481430072</v>
      </c>
      <c r="AF9" s="9">
        <f>P9/$K9*100</f>
        <v>16.648628508616312</v>
      </c>
      <c r="AG9" s="9">
        <f>Q9/$K9*100</f>
        <v>17.119223944214852</v>
      </c>
      <c r="AH9" s="9">
        <f>R9/$K9*100</f>
        <v>24.533570811959613</v>
      </c>
      <c r="AI9" s="9">
        <f>S9/$K9*100</f>
        <v>26.93734093163183</v>
      </c>
    </row>
    <row r="10" spans="1:35" x14ac:dyDescent="0.25">
      <c r="A10" t="s">
        <v>26</v>
      </c>
      <c r="B10" t="s">
        <v>68</v>
      </c>
      <c r="C10" s="1">
        <v>36325</v>
      </c>
      <c r="D10" s="1">
        <v>7009.7904012314102</v>
      </c>
      <c r="E10" s="1">
        <v>5857.9469038688703</v>
      </c>
      <c r="F10" s="1">
        <v>6971.8760283587299</v>
      </c>
      <c r="G10" s="1">
        <v>7495.3005907008601</v>
      </c>
      <c r="H10" s="1">
        <v>5782.6150183068803</v>
      </c>
      <c r="I10" s="1">
        <v>2780.63222856526</v>
      </c>
      <c r="J10" s="1">
        <v>426.83882896799997</v>
      </c>
      <c r="K10" s="1">
        <v>29380.7425724067</v>
      </c>
      <c r="L10" s="1">
        <v>466.61967771212102</v>
      </c>
      <c r="M10" s="1">
        <v>859.86624507387296</v>
      </c>
      <c r="N10" s="1">
        <v>1334.8057277809801</v>
      </c>
      <c r="O10" s="1">
        <v>3775.1479680331199</v>
      </c>
      <c r="P10" s="1">
        <v>4704.2586353850302</v>
      </c>
      <c r="Q10" s="1">
        <v>5405.11684527943</v>
      </c>
      <c r="R10" s="1">
        <v>7838.7493705353399</v>
      </c>
      <c r="S10" s="1">
        <v>4996.1781026067802</v>
      </c>
      <c r="T10" s="1">
        <v>75</v>
      </c>
      <c r="U10" s="9">
        <f>D10/$C10*100</f>
        <v>19.297427119701062</v>
      </c>
      <c r="V10" s="9">
        <f>E10/$C10*100</f>
        <v>16.126488379542657</v>
      </c>
      <c r="W10" s="9">
        <f>F10/$C10*100</f>
        <v>19.193051695412883</v>
      </c>
      <c r="X10" s="9">
        <f>G10/$C10*100</f>
        <v>20.634000249692662</v>
      </c>
      <c r="Y10" s="9">
        <f>H10/$C10*100</f>
        <v>15.919105349778059</v>
      </c>
      <c r="Z10" s="9">
        <f>I10/$C10*100</f>
        <v>7.6548719299800689</v>
      </c>
      <c r="AA10" s="9">
        <f>J10/$C10*100</f>
        <v>1.1750552758926358</v>
      </c>
      <c r="AB10" s="9">
        <f>L10/$K10*100</f>
        <v>1.5881820432624218</v>
      </c>
      <c r="AC10" s="9">
        <f>M10/$K10*100</f>
        <v>2.9266321058931553</v>
      </c>
      <c r="AD10" s="9">
        <f>N10/$K10*100</f>
        <v>4.543131353781984</v>
      </c>
      <c r="AE10" s="9">
        <f>O10/$K10*100</f>
        <v>12.849055665388793</v>
      </c>
      <c r="AF10" s="9">
        <f>P10/$K10*100</f>
        <v>16.011367390704056</v>
      </c>
      <c r="AG10" s="9">
        <f>Q10/$K10*100</f>
        <v>18.396801346864919</v>
      </c>
      <c r="AH10" s="9">
        <f>R10/$K10*100</f>
        <v>26.679888539975849</v>
      </c>
      <c r="AI10" s="9">
        <f>S10/$K10*100</f>
        <v>17.004941554128738</v>
      </c>
    </row>
    <row r="11" spans="1:35" x14ac:dyDescent="0.25">
      <c r="A11" t="s">
        <v>27</v>
      </c>
      <c r="B11" t="s">
        <v>69</v>
      </c>
      <c r="C11" s="1">
        <v>35448</v>
      </c>
      <c r="D11" s="1">
        <v>5866.1444311898204</v>
      </c>
      <c r="E11" s="1">
        <v>5459.6576197101604</v>
      </c>
      <c r="F11" s="1">
        <v>5980.7594854458603</v>
      </c>
      <c r="G11" s="1">
        <v>7421.4983661470096</v>
      </c>
      <c r="H11" s="1">
        <v>7340.6047445588301</v>
      </c>
      <c r="I11" s="1">
        <v>2966.8549163553198</v>
      </c>
      <c r="J11" s="1">
        <v>412.48043659302999</v>
      </c>
      <c r="K11" s="1">
        <v>29485.360974288498</v>
      </c>
      <c r="L11" s="1">
        <v>178.36167108048701</v>
      </c>
      <c r="M11" s="1">
        <v>1015.29065598278</v>
      </c>
      <c r="N11" s="1">
        <v>1149.3482772846301</v>
      </c>
      <c r="O11" s="1">
        <v>3865.7764719271099</v>
      </c>
      <c r="P11" s="1">
        <v>5522.4415143285896</v>
      </c>
      <c r="Q11" s="1">
        <v>3176.6837686190302</v>
      </c>
      <c r="R11" s="1">
        <v>9738.7890898887308</v>
      </c>
      <c r="S11" s="1">
        <v>4838.6695251770898</v>
      </c>
      <c r="T11" s="1">
        <v>31</v>
      </c>
      <c r="U11" s="9">
        <f>D11/$C11*100</f>
        <v>16.548590699587624</v>
      </c>
      <c r="V11" s="9">
        <f>E11/$C11*100</f>
        <v>15.401877735584971</v>
      </c>
      <c r="W11" s="9">
        <f>F11/$C11*100</f>
        <v>16.871923621772346</v>
      </c>
      <c r="X11" s="9">
        <f>G11/$C11*100</f>
        <v>20.936296451554419</v>
      </c>
      <c r="Y11" s="9">
        <f>H11/$C11*100</f>
        <v>20.708092824866934</v>
      </c>
      <c r="Z11" s="9">
        <f>I11/$C11*100</f>
        <v>8.3695974846403747</v>
      </c>
      <c r="AA11" s="9">
        <f>J11/$C11*100</f>
        <v>1.163621181993427</v>
      </c>
      <c r="AB11" s="9">
        <f>L11/$K11*100</f>
        <v>0.60491601658199134</v>
      </c>
      <c r="AC11" s="9">
        <f>M11/$K11*100</f>
        <v>3.4433719731907733</v>
      </c>
      <c r="AD11" s="9">
        <f>N11/$K11*100</f>
        <v>3.8980302065383299</v>
      </c>
      <c r="AE11" s="9">
        <f>O11/$K11*100</f>
        <v>13.110833119181081</v>
      </c>
      <c r="AF11" s="9">
        <f>P11/$K11*100</f>
        <v>18.729434986887931</v>
      </c>
      <c r="AG11" s="9">
        <f>Q11/$K11*100</f>
        <v>10.773765908408336</v>
      </c>
      <c r="AH11" s="9">
        <f>R11/$K11*100</f>
        <v>33.029234739167826</v>
      </c>
      <c r="AI11" s="9">
        <f>S11/$K11*100</f>
        <v>16.410413050043555</v>
      </c>
    </row>
    <row r="12" spans="1:35" x14ac:dyDescent="0.25">
      <c r="A12" t="s">
        <v>28</v>
      </c>
      <c r="B12" t="s">
        <v>70</v>
      </c>
      <c r="C12" s="1">
        <v>41600</v>
      </c>
      <c r="D12" s="1">
        <v>7503.8605291129097</v>
      </c>
      <c r="E12" s="1">
        <v>8222.5549095214901</v>
      </c>
      <c r="F12" s="1">
        <v>7884.0400382632997</v>
      </c>
      <c r="G12" s="1">
        <v>7854.1767025510599</v>
      </c>
      <c r="H12" s="1">
        <v>6680.1035943373099</v>
      </c>
      <c r="I12" s="1">
        <v>3060.2278671741501</v>
      </c>
      <c r="J12" s="1">
        <v>395.03635903980398</v>
      </c>
      <c r="K12" s="1">
        <v>34005.619773210798</v>
      </c>
      <c r="L12" s="1">
        <v>30.749445856709801</v>
      </c>
      <c r="M12" s="1">
        <v>890.77691795645205</v>
      </c>
      <c r="N12" s="1">
        <v>1977.3411081078</v>
      </c>
      <c r="O12" s="1">
        <v>4641.3020985330804</v>
      </c>
      <c r="P12" s="1">
        <v>5899.0229913253297</v>
      </c>
      <c r="Q12" s="1">
        <v>4504.5241147524303</v>
      </c>
      <c r="R12" s="1">
        <v>8784.2708322772996</v>
      </c>
      <c r="S12" s="1">
        <v>7277.63226440164</v>
      </c>
      <c r="T12" s="1">
        <v>7</v>
      </c>
      <c r="U12" s="9">
        <f>D12/$C12*100</f>
        <v>18.038126271906034</v>
      </c>
      <c r="V12" s="9">
        <f>E12/$C12*100</f>
        <v>19.765756994042043</v>
      </c>
      <c r="W12" s="9">
        <f>F12/$C12*100</f>
        <v>18.952019322748317</v>
      </c>
      <c r="X12" s="9">
        <f>G12/$C12*100</f>
        <v>18.880232458055431</v>
      </c>
      <c r="Y12" s="9">
        <f>H12/$C12*100</f>
        <v>16.05794133254161</v>
      </c>
      <c r="Z12" s="9">
        <f>I12/$C12*100</f>
        <v>7.3563169883993984</v>
      </c>
      <c r="AA12" s="9">
        <f>J12/$C12*100</f>
        <v>0.94960663230722109</v>
      </c>
      <c r="AB12" s="9">
        <f>L12/$K12*100</f>
        <v>9.0424600585970877E-2</v>
      </c>
      <c r="AC12" s="9">
        <f>M12/$K12*100</f>
        <v>2.6194991413101518</v>
      </c>
      <c r="AD12" s="9">
        <f>N12/$K12*100</f>
        <v>5.814748036633417</v>
      </c>
      <c r="AE12" s="9">
        <f>O12/$K12*100</f>
        <v>13.64863257745839</v>
      </c>
      <c r="AF12" s="9">
        <f>P12/$K12*100</f>
        <v>17.347200347080591</v>
      </c>
      <c r="AG12" s="9">
        <f>Q12/$K12*100</f>
        <v>13.246410872067205</v>
      </c>
      <c r="AH12" s="9">
        <f>R12/$K12*100</f>
        <v>25.831821007413129</v>
      </c>
      <c r="AI12" s="9">
        <f>S12/$K12*100</f>
        <v>21.401263417450984</v>
      </c>
    </row>
    <row r="13" spans="1:35" x14ac:dyDescent="0.25">
      <c r="A13" t="s">
        <v>29</v>
      </c>
      <c r="B13" t="s">
        <v>71</v>
      </c>
      <c r="C13" s="1">
        <v>40777.000000000102</v>
      </c>
      <c r="D13" s="1">
        <v>7633.0719924948698</v>
      </c>
      <c r="E13" s="1">
        <v>6317.2191433321204</v>
      </c>
      <c r="F13" s="1">
        <v>7634.6389128370802</v>
      </c>
      <c r="G13" s="1">
        <v>8775.8513406312304</v>
      </c>
      <c r="H13" s="1">
        <v>7429.4287505469902</v>
      </c>
      <c r="I13" s="1">
        <v>2608.1369865341499</v>
      </c>
      <c r="J13" s="1">
        <v>378.65287362359999</v>
      </c>
      <c r="K13" s="1">
        <v>33124.359064975899</v>
      </c>
      <c r="L13" s="1">
        <v>141.44822519903801</v>
      </c>
      <c r="M13" s="1">
        <v>906.65493814656099</v>
      </c>
      <c r="N13" s="1">
        <v>2912.6912818752999</v>
      </c>
      <c r="O13" s="1">
        <v>5431.4492194992799</v>
      </c>
      <c r="P13" s="1">
        <v>5315.7458925438495</v>
      </c>
      <c r="Q13" s="1">
        <v>3973.4809586915699</v>
      </c>
      <c r="R13" s="1">
        <v>9055.2539742901608</v>
      </c>
      <c r="S13" s="1">
        <v>5387.6345747301402</v>
      </c>
      <c r="T13" s="1">
        <v>13</v>
      </c>
      <c r="U13" s="9">
        <f>D13/$C13*100</f>
        <v>18.719062198040195</v>
      </c>
      <c r="V13" s="9">
        <f>E13/$C13*100</f>
        <v>15.49211355257156</v>
      </c>
      <c r="W13" s="9">
        <f>F13/$C13*100</f>
        <v>18.722904855278859</v>
      </c>
      <c r="X13" s="9">
        <f>G13/$C13*100</f>
        <v>21.521571818994062</v>
      </c>
      <c r="Y13" s="9">
        <f>H13/$C13*100</f>
        <v>18.219655076506296</v>
      </c>
      <c r="Z13" s="9">
        <f>I13/$C13*100</f>
        <v>6.3960982576799257</v>
      </c>
      <c r="AA13" s="9">
        <f>J13/$C13*100</f>
        <v>0.92859424092895282</v>
      </c>
      <c r="AB13" s="9">
        <f>L13/$K13*100</f>
        <v>0.42702177247136092</v>
      </c>
      <c r="AC13" s="9">
        <f>M13/$K13*100</f>
        <v>2.7371244719575998</v>
      </c>
      <c r="AD13" s="9">
        <f>N13/$K13*100</f>
        <v>8.7932004243820661</v>
      </c>
      <c r="AE13" s="9">
        <f>O13/$K13*100</f>
        <v>16.397145100513757</v>
      </c>
      <c r="AF13" s="9">
        <f>P13/$K13*100</f>
        <v>16.047845279410893</v>
      </c>
      <c r="AG13" s="9">
        <f>Q13/$K13*100</f>
        <v>11.995646318460958</v>
      </c>
      <c r="AH13" s="9">
        <f>R13/$K13*100</f>
        <v>27.337144717359223</v>
      </c>
      <c r="AI13" s="9">
        <f>S13/$K13*100</f>
        <v>16.264871915444139</v>
      </c>
    </row>
    <row r="14" spans="1:35" x14ac:dyDescent="0.25">
      <c r="A14" t="s">
        <v>30</v>
      </c>
      <c r="B14" t="s">
        <v>72</v>
      </c>
      <c r="C14" s="1">
        <v>13310</v>
      </c>
      <c r="D14" s="1">
        <v>2193.4034529525802</v>
      </c>
      <c r="E14" s="1">
        <v>1935.3741454880001</v>
      </c>
      <c r="F14" s="1">
        <v>2082.48444909303</v>
      </c>
      <c r="G14" s="1">
        <v>3118.9767763916698</v>
      </c>
      <c r="H14" s="1">
        <v>2745.1583890062002</v>
      </c>
      <c r="I14" s="1">
        <v>1099.3053420517199</v>
      </c>
      <c r="J14" s="1">
        <v>135.29744501681299</v>
      </c>
      <c r="K14" s="1">
        <v>11181.8329870778</v>
      </c>
      <c r="L14" s="1">
        <v>91.149528201368796</v>
      </c>
      <c r="M14" s="1">
        <v>421.10362006660199</v>
      </c>
      <c r="N14" s="1">
        <v>1035.4213233124999</v>
      </c>
      <c r="O14" s="1">
        <v>1382.9708392406701</v>
      </c>
      <c r="P14" s="1">
        <v>1594.20316462094</v>
      </c>
      <c r="Q14" s="1">
        <v>1195.42468889153</v>
      </c>
      <c r="R14" s="1">
        <v>3515.8827006738302</v>
      </c>
      <c r="S14" s="1">
        <v>1945.6771220703199</v>
      </c>
      <c r="T14" s="1">
        <v>6</v>
      </c>
      <c r="U14" s="9">
        <f>D14/$C14*100</f>
        <v>16.47936478551901</v>
      </c>
      <c r="V14" s="9">
        <f>E14/$C14*100</f>
        <v>14.54075240787378</v>
      </c>
      <c r="W14" s="9">
        <f>F14/$C14*100</f>
        <v>15.646013892509616</v>
      </c>
      <c r="X14" s="9">
        <f>G14/$C14*100</f>
        <v>23.433334157713524</v>
      </c>
      <c r="Y14" s="9">
        <f>H14/$C14*100</f>
        <v>20.624781284794892</v>
      </c>
      <c r="Z14" s="9">
        <f>I14/$C14*100</f>
        <v>8.2592437419362881</v>
      </c>
      <c r="AA14" s="9">
        <f>J14/$C14*100</f>
        <v>1.0165097296529901</v>
      </c>
      <c r="AB14" s="9">
        <f>L14/$K14*100</f>
        <v>0.81515730298158673</v>
      </c>
      <c r="AC14" s="9">
        <f>M14/$K14*100</f>
        <v>3.7659623476155222</v>
      </c>
      <c r="AD14" s="9">
        <f>N14/$K14*100</f>
        <v>9.2598532325520928</v>
      </c>
      <c r="AE14" s="9">
        <f>O14/$K14*100</f>
        <v>12.368015519806903</v>
      </c>
      <c r="AF14" s="9">
        <f>P14/$K14*100</f>
        <v>14.257082595163681</v>
      </c>
      <c r="AG14" s="9">
        <f>Q14/$K14*100</f>
        <v>10.690775745559904</v>
      </c>
      <c r="AH14" s="9">
        <f>R14/$K14*100</f>
        <v>31.442811788880533</v>
      </c>
      <c r="AI14" s="9">
        <f>S14/$K14*100</f>
        <v>17.400341467439436</v>
      </c>
    </row>
    <row r="15" spans="1:35" x14ac:dyDescent="0.25">
      <c r="A15" t="s">
        <v>31</v>
      </c>
      <c r="B15" t="s">
        <v>73</v>
      </c>
      <c r="C15" s="1">
        <v>22125</v>
      </c>
      <c r="D15" s="1">
        <v>4047.2983099473299</v>
      </c>
      <c r="E15" s="1">
        <v>3879.7507777877099</v>
      </c>
      <c r="F15" s="1">
        <v>3737.02279178753</v>
      </c>
      <c r="G15" s="1">
        <v>4621.2342299637103</v>
      </c>
      <c r="H15" s="1">
        <v>3759.7703989387501</v>
      </c>
      <c r="I15" s="1">
        <v>1851.8068288550201</v>
      </c>
      <c r="J15" s="1">
        <v>228.116662719967</v>
      </c>
      <c r="K15" s="1">
        <v>17960.277954636302</v>
      </c>
      <c r="L15" s="1">
        <v>37.191131887199198</v>
      </c>
      <c r="M15" s="1">
        <v>533.13899929715296</v>
      </c>
      <c r="N15" s="1">
        <v>862.74754113381505</v>
      </c>
      <c r="O15" s="1">
        <v>2153.8222323817899</v>
      </c>
      <c r="P15" s="1">
        <v>3086.6798905176802</v>
      </c>
      <c r="Q15" s="1">
        <v>2766.5829615954899</v>
      </c>
      <c r="R15" s="1">
        <v>5050.4732108746202</v>
      </c>
      <c r="S15" s="1">
        <v>3469.6419869485899</v>
      </c>
      <c r="T15" s="1">
        <v>4</v>
      </c>
      <c r="U15" s="9">
        <f>D15/$C15*100</f>
        <v>18.292873717276066</v>
      </c>
      <c r="V15" s="9">
        <f>E15/$C15*100</f>
        <v>17.535596735763662</v>
      </c>
      <c r="W15" s="9">
        <f>F15/$C15*100</f>
        <v>16.89049849395494</v>
      </c>
      <c r="X15" s="9">
        <f>G15/$C15*100</f>
        <v>20.886934372717334</v>
      </c>
      <c r="Y15" s="9">
        <f>H15/$C15*100</f>
        <v>16.993312537576273</v>
      </c>
      <c r="Z15" s="9">
        <f>I15/$C15*100</f>
        <v>8.3697483790057401</v>
      </c>
      <c r="AA15" s="9">
        <f>J15/$C15*100</f>
        <v>1.0310357637060654</v>
      </c>
      <c r="AB15" s="9">
        <f>L15/$K15*100</f>
        <v>0.20707436700665652</v>
      </c>
      <c r="AC15" s="9">
        <f>M15/$K15*100</f>
        <v>2.9684340111202312</v>
      </c>
      <c r="AD15" s="9">
        <f>N15/$K15*100</f>
        <v>4.8036424787685634</v>
      </c>
      <c r="AE15" s="9">
        <f>O15/$K15*100</f>
        <v>11.992143093897932</v>
      </c>
      <c r="AF15" s="9">
        <f>P15/$K15*100</f>
        <v>17.186147666054794</v>
      </c>
      <c r="AG15" s="9">
        <f>Q15/$K15*100</f>
        <v>15.40389836161371</v>
      </c>
      <c r="AH15" s="9">
        <f>R15/$K15*100</f>
        <v>28.120239695794247</v>
      </c>
      <c r="AI15" s="9">
        <f>S15/$K15*100</f>
        <v>19.318420325744064</v>
      </c>
    </row>
    <row r="16" spans="1:35" x14ac:dyDescent="0.25">
      <c r="A16" t="s">
        <v>32</v>
      </c>
      <c r="B16" t="s">
        <v>74</v>
      </c>
      <c r="C16" s="1">
        <v>32324</v>
      </c>
      <c r="D16" s="1">
        <v>6463.3752042373599</v>
      </c>
      <c r="E16" s="1">
        <v>4905.5612857146798</v>
      </c>
      <c r="F16" s="1">
        <v>6679.8724546963203</v>
      </c>
      <c r="G16" s="1">
        <v>6594.2716407190801</v>
      </c>
      <c r="H16" s="1">
        <v>5227.8414435073601</v>
      </c>
      <c r="I16" s="1">
        <v>2238.1913326239001</v>
      </c>
      <c r="J16" s="1">
        <v>214.88663850125701</v>
      </c>
      <c r="K16" s="1">
        <v>25884.204318939501</v>
      </c>
      <c r="L16" s="1">
        <v>202.560808467306</v>
      </c>
      <c r="M16" s="1">
        <v>754.60080195693899</v>
      </c>
      <c r="N16" s="1">
        <v>1829.5276764699099</v>
      </c>
      <c r="O16" s="1">
        <v>4181.7063716107796</v>
      </c>
      <c r="P16" s="1">
        <v>4273.2927058912501</v>
      </c>
      <c r="Q16" s="1">
        <v>3827.19377993939</v>
      </c>
      <c r="R16" s="1">
        <v>6721.2605882625703</v>
      </c>
      <c r="S16" s="1">
        <v>4094.06158634139</v>
      </c>
      <c r="T16" s="1">
        <v>33</v>
      </c>
      <c r="U16" s="9">
        <f>D16/$C16*100</f>
        <v>19.995592142795939</v>
      </c>
      <c r="V16" s="9">
        <f>E16/$C16*100</f>
        <v>15.176219792459719</v>
      </c>
      <c r="W16" s="9">
        <f>F16/$C16*100</f>
        <v>20.665364604307388</v>
      </c>
      <c r="X16" s="9">
        <f>G16/$C16*100</f>
        <v>20.400543375569484</v>
      </c>
      <c r="Y16" s="9">
        <f>H16/$C16*100</f>
        <v>16.173250351155055</v>
      </c>
      <c r="Z16" s="9">
        <f>I16/$C16*100</f>
        <v>6.9242399846055571</v>
      </c>
      <c r="AA16" s="9">
        <f>J16/$C16*100</f>
        <v>0.66478974910672262</v>
      </c>
      <c r="AB16" s="9">
        <f>L16/$K16*100</f>
        <v>0.78256532814915247</v>
      </c>
      <c r="AC16" s="9">
        <f>M16/$K16*100</f>
        <v>2.9152945659789773</v>
      </c>
      <c r="AD16" s="9">
        <f>N16/$K16*100</f>
        <v>7.0681240726076426</v>
      </c>
      <c r="AE16" s="9">
        <f>O16/$K16*100</f>
        <v>16.155437192832775</v>
      </c>
      <c r="AF16" s="9">
        <f>P16/$K16*100</f>
        <v>16.509268174662324</v>
      </c>
      <c r="AG16" s="9">
        <f>Q16/$K16*100</f>
        <v>14.785827421162134</v>
      </c>
      <c r="AH16" s="9">
        <f>R16/$K16*100</f>
        <v>25.966649410755178</v>
      </c>
      <c r="AI16" s="9">
        <f>S16/$K16*100</f>
        <v>15.816833833851948</v>
      </c>
    </row>
    <row r="17" spans="1:35" x14ac:dyDescent="0.25">
      <c r="A17" t="s">
        <v>33</v>
      </c>
      <c r="B17" t="s">
        <v>75</v>
      </c>
      <c r="C17" s="1">
        <v>35627</v>
      </c>
      <c r="D17" s="1">
        <v>6911.1679040262798</v>
      </c>
      <c r="E17" s="1">
        <v>6213.5055828995701</v>
      </c>
      <c r="F17" s="1">
        <v>6347.9348203833797</v>
      </c>
      <c r="G17" s="1">
        <v>7116.8230989010799</v>
      </c>
      <c r="H17" s="1">
        <v>5582.0332061995596</v>
      </c>
      <c r="I17" s="1">
        <v>3050.36956921518</v>
      </c>
      <c r="J17" s="1">
        <v>405.16581837494698</v>
      </c>
      <c r="K17" s="1">
        <v>28551.7334381277</v>
      </c>
      <c r="L17" s="1">
        <v>71.233679092943305</v>
      </c>
      <c r="M17" s="1">
        <v>544.06979774540298</v>
      </c>
      <c r="N17" s="1">
        <v>1214.0447566003299</v>
      </c>
      <c r="O17" s="1">
        <v>3231.6658109063201</v>
      </c>
      <c r="P17" s="1">
        <v>4618.2174989452997</v>
      </c>
      <c r="Q17" s="1">
        <v>4651.23946303505</v>
      </c>
      <c r="R17" s="1">
        <v>7526.7695146259102</v>
      </c>
      <c r="S17" s="1">
        <v>6694.4929171764297</v>
      </c>
      <c r="T17" s="1">
        <v>12</v>
      </c>
      <c r="U17" s="9">
        <f>D17/$C17*100</f>
        <v>19.398680506431301</v>
      </c>
      <c r="V17" s="9">
        <f>E17/$C17*100</f>
        <v>17.440440067644118</v>
      </c>
      <c r="W17" s="9">
        <f>F17/$C17*100</f>
        <v>17.817764112564571</v>
      </c>
      <c r="X17" s="9">
        <f>G17/$C17*100</f>
        <v>19.975925839675192</v>
      </c>
      <c r="Y17" s="9">
        <f>H17/$C17*100</f>
        <v>15.667985534003872</v>
      </c>
      <c r="Z17" s="9">
        <f>I17/$C17*100</f>
        <v>8.5619602245914059</v>
      </c>
      <c r="AA17" s="9">
        <f>J17/$C17*100</f>
        <v>1.1372437150895305</v>
      </c>
      <c r="AB17" s="9">
        <f>L17/$K17*100</f>
        <v>0.24948985758538414</v>
      </c>
      <c r="AC17" s="9">
        <f>M17/$K17*100</f>
        <v>1.9055578496640684</v>
      </c>
      <c r="AD17" s="9">
        <f>N17/$K17*100</f>
        <v>4.2520877383196165</v>
      </c>
      <c r="AE17" s="9">
        <f>O17/$K17*100</f>
        <v>11.318632607401643</v>
      </c>
      <c r="AF17" s="9">
        <f>P17/$K17*100</f>
        <v>16.174911092361832</v>
      </c>
      <c r="AG17" s="9">
        <f>Q17/$K17*100</f>
        <v>16.29056769220124</v>
      </c>
      <c r="AH17" s="9">
        <f>R17/$K17*100</f>
        <v>26.361865316992411</v>
      </c>
      <c r="AI17" s="9">
        <f>S17/$K17*100</f>
        <v>23.446887845473757</v>
      </c>
    </row>
    <row r="18" spans="1:35" x14ac:dyDescent="0.25">
      <c r="A18" t="s">
        <v>34</v>
      </c>
      <c r="B18" t="s">
        <v>76</v>
      </c>
      <c r="C18" s="1">
        <v>44219</v>
      </c>
      <c r="D18" s="1">
        <v>8808.0699200410108</v>
      </c>
      <c r="E18" s="1">
        <v>7641.1414552300403</v>
      </c>
      <c r="F18" s="1">
        <v>8469.0153718817492</v>
      </c>
      <c r="G18" s="1">
        <v>8947.1784690552504</v>
      </c>
      <c r="H18" s="1">
        <v>6674.5076326383696</v>
      </c>
      <c r="I18" s="1">
        <v>3243.96410768735</v>
      </c>
      <c r="J18" s="1">
        <v>435.12304346626598</v>
      </c>
      <c r="K18" s="1">
        <v>35625.401932414301</v>
      </c>
      <c r="L18" s="1">
        <v>61.1483314129053</v>
      </c>
      <c r="M18" s="1">
        <v>822.70218097220504</v>
      </c>
      <c r="N18" s="1">
        <v>1767.9482322480201</v>
      </c>
      <c r="O18" s="1">
        <v>4994.2613319305801</v>
      </c>
      <c r="P18" s="1">
        <v>5868.9371216657401</v>
      </c>
      <c r="Q18" s="1">
        <v>5697.8626402382097</v>
      </c>
      <c r="R18" s="1">
        <v>8484.0561189377204</v>
      </c>
      <c r="S18" s="1">
        <v>7928.4859750089399</v>
      </c>
      <c r="T18" s="1">
        <v>12</v>
      </c>
      <c r="U18" s="9">
        <f>D18/$C18*100</f>
        <v>19.919197449153103</v>
      </c>
      <c r="V18" s="9">
        <f>E18/$C18*100</f>
        <v>17.280222201384113</v>
      </c>
      <c r="W18" s="9">
        <f>F18/$C18*100</f>
        <v>19.152435314868608</v>
      </c>
      <c r="X18" s="9">
        <f>G18/$C18*100</f>
        <v>20.233787442174744</v>
      </c>
      <c r="Y18" s="9">
        <f>H18/$C18*100</f>
        <v>15.094207541189014</v>
      </c>
      <c r="Z18" s="9">
        <f>I18/$C18*100</f>
        <v>7.3361317707034299</v>
      </c>
      <c r="AA18" s="9">
        <f>J18/$C18*100</f>
        <v>0.98401828052707208</v>
      </c>
      <c r="AB18" s="9">
        <f>L18/$K18*100</f>
        <v>0.17164250252926572</v>
      </c>
      <c r="AC18" s="9">
        <f>M18/$K18*100</f>
        <v>2.3093134009630845</v>
      </c>
      <c r="AD18" s="9">
        <f>N18/$K18*100</f>
        <v>4.9626057148829696</v>
      </c>
      <c r="AE18" s="9">
        <f>O18/$K18*100</f>
        <v>14.01882101261706</v>
      </c>
      <c r="AF18" s="9">
        <f>P18/$K18*100</f>
        <v>16.474023599227944</v>
      </c>
      <c r="AG18" s="9">
        <f>Q18/$K18*100</f>
        <v>15.993819946362276</v>
      </c>
      <c r="AH18" s="9">
        <f>R18/$K18*100</f>
        <v>23.814625684877893</v>
      </c>
      <c r="AI18" s="9">
        <f>S18/$K18*100</f>
        <v>22.255148138539564</v>
      </c>
    </row>
    <row r="19" spans="1:35" x14ac:dyDescent="0.25">
      <c r="A19" t="s">
        <v>35</v>
      </c>
      <c r="B19" t="s">
        <v>77</v>
      </c>
      <c r="C19" s="1">
        <v>13332</v>
      </c>
      <c r="D19" s="1">
        <v>2651.34903633661</v>
      </c>
      <c r="E19" s="1">
        <v>2007.7025670241301</v>
      </c>
      <c r="F19" s="1">
        <v>2545.3763865482902</v>
      </c>
      <c r="G19" s="1">
        <v>2940.3095740102599</v>
      </c>
      <c r="H19" s="1">
        <v>2269.6919543068502</v>
      </c>
      <c r="I19" s="1">
        <v>782.17669645053195</v>
      </c>
      <c r="J19" s="1">
        <v>135.393785323336</v>
      </c>
      <c r="K19" s="1">
        <v>10733.7839753801</v>
      </c>
      <c r="L19" s="1">
        <v>70.430313276394799</v>
      </c>
      <c r="M19" s="1">
        <v>365.40336907069297</v>
      </c>
      <c r="N19" s="1">
        <v>847.48470004181502</v>
      </c>
      <c r="O19" s="1">
        <v>1811.4690070391</v>
      </c>
      <c r="P19" s="1">
        <v>1927.61284344153</v>
      </c>
      <c r="Q19" s="1">
        <v>1113.7496059747</v>
      </c>
      <c r="R19" s="1">
        <v>2845.4708657178198</v>
      </c>
      <c r="S19" s="1">
        <v>1752.16327081806</v>
      </c>
      <c r="T19" s="1">
        <v>10</v>
      </c>
      <c r="U19" s="9">
        <f>D19/$C19*100</f>
        <v>19.887106483172893</v>
      </c>
      <c r="V19" s="9">
        <f>E19/$C19*100</f>
        <v>15.059275180198995</v>
      </c>
      <c r="W19" s="9">
        <f>F19/$C19*100</f>
        <v>19.092232122324411</v>
      </c>
      <c r="X19" s="9">
        <f>G19/$C19*100</f>
        <v>22.054527257802732</v>
      </c>
      <c r="Y19" s="9">
        <f>H19/$C19*100</f>
        <v>17.024392096511029</v>
      </c>
      <c r="Z19" s="9">
        <f>I19/$C19*100</f>
        <v>5.8669119145704469</v>
      </c>
      <c r="AA19" s="9">
        <f>J19/$C19*100</f>
        <v>1.015554945419562</v>
      </c>
      <c r="AB19" s="9">
        <f>L19/$K19*100</f>
        <v>0.65615549407310247</v>
      </c>
      <c r="AC19" s="9">
        <f>M19/$K19*100</f>
        <v>3.4042362871175027</v>
      </c>
      <c r="AD19" s="9">
        <f>N19/$K19*100</f>
        <v>7.8954886923910186</v>
      </c>
      <c r="AE19" s="9">
        <f>O19/$K19*100</f>
        <v>16.876331880667955</v>
      </c>
      <c r="AF19" s="9">
        <f>P19/$K19*100</f>
        <v>17.958371883232076</v>
      </c>
      <c r="AG19" s="9">
        <f>Q19/$K19*100</f>
        <v>10.376113479918066</v>
      </c>
      <c r="AH19" s="9">
        <f>R19/$K19*100</f>
        <v>26.509485119548042</v>
      </c>
      <c r="AI19" s="9">
        <f>S19/$K19*100</f>
        <v>16.323817163052354</v>
      </c>
    </row>
    <row r="20" spans="1:35" x14ac:dyDescent="0.25">
      <c r="A20" t="s">
        <v>36</v>
      </c>
      <c r="B20" t="s">
        <v>78</v>
      </c>
      <c r="C20" s="1">
        <v>32537</v>
      </c>
      <c r="D20" s="1">
        <v>6655.4957892450402</v>
      </c>
      <c r="E20" s="1">
        <v>5091.4903961994696</v>
      </c>
      <c r="F20" s="1">
        <v>6301.0176286214701</v>
      </c>
      <c r="G20" s="1">
        <v>6793.4667198737898</v>
      </c>
      <c r="H20" s="1">
        <v>5153.9547616147001</v>
      </c>
      <c r="I20" s="1">
        <v>2258.1365947705499</v>
      </c>
      <c r="J20" s="1">
        <v>283.43810967499502</v>
      </c>
      <c r="K20" s="1">
        <v>25864.722868569799</v>
      </c>
      <c r="L20" s="1">
        <v>349.28488962125499</v>
      </c>
      <c r="M20" s="1">
        <v>789.90414946862904</v>
      </c>
      <c r="N20" s="1">
        <v>1093.75713244032</v>
      </c>
      <c r="O20" s="1">
        <v>3292.9556556125799</v>
      </c>
      <c r="P20" s="1">
        <v>4901.0276738038101</v>
      </c>
      <c r="Q20" s="1">
        <v>4162.3881306477897</v>
      </c>
      <c r="R20" s="1">
        <v>6630.8608974982499</v>
      </c>
      <c r="S20" s="1">
        <v>4644.5443394771401</v>
      </c>
      <c r="T20" s="1">
        <v>25</v>
      </c>
      <c r="U20" s="9">
        <f>D20/$C20*100</f>
        <v>20.455161168039588</v>
      </c>
      <c r="V20" s="9">
        <f>E20/$C20*100</f>
        <v>15.648309297720964</v>
      </c>
      <c r="W20" s="9">
        <f>F20/$C20*100</f>
        <v>19.36569944562028</v>
      </c>
      <c r="X20" s="9">
        <f>G20/$C20*100</f>
        <v>20.879204351580629</v>
      </c>
      <c r="Y20" s="9">
        <f>H20/$C20*100</f>
        <v>15.840288783891262</v>
      </c>
      <c r="Z20" s="9">
        <f>I20/$C20*100</f>
        <v>6.9402114355058862</v>
      </c>
      <c r="AA20" s="9">
        <f>J20/$C20*100</f>
        <v>0.87112551764143908</v>
      </c>
      <c r="AB20" s="9">
        <f>L20/$K20*100</f>
        <v>1.3504296620386285</v>
      </c>
      <c r="AC20" s="9">
        <f>M20/$K20*100</f>
        <v>3.0539826522885423</v>
      </c>
      <c r="AD20" s="9">
        <f>N20/$K20*100</f>
        <v>4.22876030026762</v>
      </c>
      <c r="AE20" s="9">
        <f>O20/$K20*100</f>
        <v>12.731455397166084</v>
      </c>
      <c r="AF20" s="9">
        <f>P20/$K20*100</f>
        <v>18.948695869304764</v>
      </c>
      <c r="AG20" s="9">
        <f>Q20/$K20*100</f>
        <v>16.092916022331814</v>
      </c>
      <c r="AH20" s="9">
        <f>R20/$K20*100</f>
        <v>25.63669802762865</v>
      </c>
      <c r="AI20" s="9">
        <f>S20/$K20*100</f>
        <v>17.957062068973801</v>
      </c>
    </row>
    <row r="21" spans="1:35" x14ac:dyDescent="0.25">
      <c r="A21" t="s">
        <v>37</v>
      </c>
      <c r="B21" t="s">
        <v>79</v>
      </c>
      <c r="C21" s="1">
        <v>35991</v>
      </c>
      <c r="D21" s="1">
        <v>7424.4372412232797</v>
      </c>
      <c r="E21" s="1">
        <v>6149.5382644490001</v>
      </c>
      <c r="F21" s="1">
        <v>6856.1310122473697</v>
      </c>
      <c r="G21" s="1">
        <v>7132.6747742518501</v>
      </c>
      <c r="H21" s="1">
        <v>5533.6508960295496</v>
      </c>
      <c r="I21" s="1">
        <v>2593.2132114077699</v>
      </c>
      <c r="J21" s="1">
        <v>301.35460039116299</v>
      </c>
      <c r="K21" s="1">
        <v>28627.868191236299</v>
      </c>
      <c r="L21" s="1">
        <v>14.1824844071465</v>
      </c>
      <c r="M21" s="1">
        <v>606.39566208443205</v>
      </c>
      <c r="N21" s="1">
        <v>1237.7761505104299</v>
      </c>
      <c r="O21" s="1">
        <v>3578.4606239632799</v>
      </c>
      <c r="P21" s="1">
        <v>4835.0420075355396</v>
      </c>
      <c r="Q21" s="1">
        <v>4888.3358904906299</v>
      </c>
      <c r="R21" s="1">
        <v>7347.7927181273999</v>
      </c>
      <c r="S21" s="1">
        <v>6119.8826541175004</v>
      </c>
      <c r="T21" s="1">
        <v>3</v>
      </c>
      <c r="U21" s="9">
        <f>D21/$C21*100</f>
        <v>20.628593929658194</v>
      </c>
      <c r="V21" s="9">
        <f>E21/$C21*100</f>
        <v>17.086322315159347</v>
      </c>
      <c r="W21" s="9">
        <f>F21/$C21*100</f>
        <v>19.049570760043817</v>
      </c>
      <c r="X21" s="9">
        <f>G21/$C21*100</f>
        <v>19.817939969025172</v>
      </c>
      <c r="Y21" s="9">
        <f>H21/$C21*100</f>
        <v>15.375096263036731</v>
      </c>
      <c r="Z21" s="9">
        <f>I21/$C21*100</f>
        <v>7.2051713245193802</v>
      </c>
      <c r="AA21" s="9">
        <f>J21/$C21*100</f>
        <v>0.83730543855731421</v>
      </c>
      <c r="AB21" s="9">
        <f>L21/$K21*100</f>
        <v>4.9540833122489053E-2</v>
      </c>
      <c r="AC21" s="9">
        <f>M21/$K21*100</f>
        <v>2.1182005521111935</v>
      </c>
      <c r="AD21" s="9">
        <f>N21/$K21*100</f>
        <v>4.3236755955490391</v>
      </c>
      <c r="AE21" s="9">
        <f>O21/$K21*100</f>
        <v>12.499920008220295</v>
      </c>
      <c r="AF21" s="9">
        <f>P21/$K21*100</f>
        <v>16.889284159187465</v>
      </c>
      <c r="AG21" s="9">
        <f>Q21/$K21*100</f>
        <v>17.075445009863049</v>
      </c>
      <c r="AH21" s="9">
        <f>R21/$K21*100</f>
        <v>25.666573106469524</v>
      </c>
      <c r="AI21" s="9">
        <f>S21/$K21*100</f>
        <v>21.377360735477147</v>
      </c>
    </row>
    <row r="22" spans="1:35" x14ac:dyDescent="0.25">
      <c r="A22" t="s">
        <v>38</v>
      </c>
      <c r="B22" t="s">
        <v>80</v>
      </c>
      <c r="C22" s="1">
        <v>45316</v>
      </c>
      <c r="D22" s="1">
        <v>9213.3956797118499</v>
      </c>
      <c r="E22" s="1">
        <v>7372.2580551638803</v>
      </c>
      <c r="F22" s="1">
        <v>8840.2527230188007</v>
      </c>
      <c r="G22" s="1">
        <v>9228.0076101763498</v>
      </c>
      <c r="H22" s="1">
        <v>7045.8455347754698</v>
      </c>
      <c r="I22" s="1">
        <v>3222.31671369064</v>
      </c>
      <c r="J22" s="1">
        <v>393.92368346304198</v>
      </c>
      <c r="K22" s="1">
        <v>35969.844709840203</v>
      </c>
      <c r="L22" s="1">
        <v>592.58973554497504</v>
      </c>
      <c r="M22" s="1">
        <v>1237.1012817650701</v>
      </c>
      <c r="N22" s="1">
        <v>1586.9015931619399</v>
      </c>
      <c r="O22" s="1">
        <v>4952.9636988853399</v>
      </c>
      <c r="P22" s="1">
        <v>5867.6194349262296</v>
      </c>
      <c r="Q22" s="1">
        <v>5815.4943480755901</v>
      </c>
      <c r="R22" s="1">
        <v>9853.9697546979696</v>
      </c>
      <c r="S22" s="1">
        <v>6063.20486278305</v>
      </c>
      <c r="T22" s="1">
        <v>52</v>
      </c>
      <c r="U22" s="9">
        <f>D22/$C22*100</f>
        <v>20.331440726701054</v>
      </c>
      <c r="V22" s="9">
        <f>E22/$C22*100</f>
        <v>16.268554274790098</v>
      </c>
      <c r="W22" s="9">
        <f>F22/$C22*100</f>
        <v>19.508016424703857</v>
      </c>
      <c r="X22" s="9">
        <f>G22/$C22*100</f>
        <v>20.363685255045347</v>
      </c>
      <c r="Y22" s="9">
        <f>H22/$C22*100</f>
        <v>15.548251246304771</v>
      </c>
      <c r="Z22" s="9">
        <f>I22/$C22*100</f>
        <v>7.1107703982934058</v>
      </c>
      <c r="AA22" s="9">
        <f>J22/$C22*100</f>
        <v>0.86928167416153668</v>
      </c>
      <c r="AB22" s="9">
        <f>L22/$K22*100</f>
        <v>1.6474625907485816</v>
      </c>
      <c r="AC22" s="9">
        <f>M22/$K22*100</f>
        <v>3.4392733461722136</v>
      </c>
      <c r="AD22" s="9">
        <f>N22/$K22*100</f>
        <v>4.4117554745178378</v>
      </c>
      <c r="AE22" s="9">
        <f>O22/$K22*100</f>
        <v>13.769766699966784</v>
      </c>
      <c r="AF22" s="9">
        <f>P22/$K22*100</f>
        <v>16.312607080344264</v>
      </c>
      <c r="AG22" s="9">
        <f>Q22/$K22*100</f>
        <v>16.167693786247167</v>
      </c>
      <c r="AH22" s="9">
        <f>R22/$K22*100</f>
        <v>27.395085617376154</v>
      </c>
      <c r="AI22" s="9">
        <f>S22/$K22*100</f>
        <v>16.856355404626893</v>
      </c>
    </row>
    <row r="23" spans="1:35" x14ac:dyDescent="0.25">
      <c r="A23" t="s">
        <v>39</v>
      </c>
      <c r="B23" t="s">
        <v>81</v>
      </c>
      <c r="C23" s="1">
        <v>41321</v>
      </c>
      <c r="D23" s="1">
        <v>8842.4348443847903</v>
      </c>
      <c r="E23" s="1">
        <v>6904.6897923092902</v>
      </c>
      <c r="F23" s="1">
        <v>8556.0877946112705</v>
      </c>
      <c r="G23" s="1">
        <v>8262.4169821452797</v>
      </c>
      <c r="H23" s="1">
        <v>6082.0209375596996</v>
      </c>
      <c r="I23" s="1">
        <v>2356.9481528121</v>
      </c>
      <c r="J23" s="1">
        <v>316.401496177578</v>
      </c>
      <c r="K23" s="1">
        <v>32564.107206116802</v>
      </c>
      <c r="L23" s="1">
        <v>84.380475577946697</v>
      </c>
      <c r="M23" s="1">
        <v>831.14430389907898</v>
      </c>
      <c r="N23" s="1">
        <v>1846.81456713291</v>
      </c>
      <c r="O23" s="1">
        <v>4985.4047424555501</v>
      </c>
      <c r="P23" s="1">
        <v>5923.2297658860798</v>
      </c>
      <c r="Q23" s="1">
        <v>5520.9480048735504</v>
      </c>
      <c r="R23" s="1">
        <v>7705.5558920380499</v>
      </c>
      <c r="S23" s="1">
        <v>5666.6294542535798</v>
      </c>
      <c r="T23" s="1">
        <v>14</v>
      </c>
      <c r="U23" s="9">
        <f>D23/$C23*100</f>
        <v>21.399372823466976</v>
      </c>
      <c r="V23" s="9">
        <f>E23/$C23*100</f>
        <v>16.709880671593837</v>
      </c>
      <c r="W23" s="9">
        <f>F23/$C23*100</f>
        <v>20.706390926190725</v>
      </c>
      <c r="X23" s="9">
        <f>G23/$C23*100</f>
        <v>19.995684959573289</v>
      </c>
      <c r="Y23" s="9">
        <f>H23/$C23*100</f>
        <v>14.718958731782145</v>
      </c>
      <c r="Z23" s="9">
        <f>I23/$C23*100</f>
        <v>5.7039959168754386</v>
      </c>
      <c r="AA23" s="9">
        <f>J23/$C23*100</f>
        <v>0.76571597051760121</v>
      </c>
      <c r="AB23" s="9">
        <f>L23/$K23*100</f>
        <v>0.25912110853785902</v>
      </c>
      <c r="AC23" s="9">
        <f>M23/$K23*100</f>
        <v>2.5523325379022146</v>
      </c>
      <c r="AD23" s="9">
        <f>N23/$K23*100</f>
        <v>5.6713195158195724</v>
      </c>
      <c r="AE23" s="9">
        <f>O23/$K23*100</f>
        <v>15.309508444067207</v>
      </c>
      <c r="AF23" s="9">
        <f>P23/$K23*100</f>
        <v>18.189443144854494</v>
      </c>
      <c r="AG23" s="9">
        <f>Q23/$K23*100</f>
        <v>16.954089881624338</v>
      </c>
      <c r="AH23" s="9">
        <f>R23/$K23*100</f>
        <v>23.662727318962542</v>
      </c>
      <c r="AI23" s="9">
        <f>S23/$K23*100</f>
        <v>17.401458048231603</v>
      </c>
    </row>
    <row r="24" spans="1:35" x14ac:dyDescent="0.25">
      <c r="A24" t="s">
        <v>40</v>
      </c>
      <c r="B24" t="s">
        <v>82</v>
      </c>
      <c r="C24" s="1">
        <v>30886</v>
      </c>
      <c r="D24" s="1">
        <v>4867.8372053633002</v>
      </c>
      <c r="E24" s="1">
        <v>4563.6239438605198</v>
      </c>
      <c r="F24" s="1">
        <v>5052.1138684187799</v>
      </c>
      <c r="G24" s="1">
        <v>6143.9840377820701</v>
      </c>
      <c r="H24" s="1">
        <v>6868.5425764740403</v>
      </c>
      <c r="I24" s="1">
        <v>3003.1104914576899</v>
      </c>
      <c r="J24" s="1">
        <v>386.78787664357702</v>
      </c>
      <c r="K24" s="1">
        <v>26012.4227846102</v>
      </c>
      <c r="L24" s="1">
        <v>135.67182573413899</v>
      </c>
      <c r="M24" s="1">
        <v>1050.80255976477</v>
      </c>
      <c r="N24" s="1">
        <v>1309.51970628973</v>
      </c>
      <c r="O24" s="1">
        <v>2734.4560763311501</v>
      </c>
      <c r="P24" s="1">
        <v>4555.8895087125602</v>
      </c>
      <c r="Q24" s="1">
        <v>3094.4783999158399</v>
      </c>
      <c r="R24" s="1">
        <v>9050.14759535751</v>
      </c>
      <c r="S24" s="1">
        <v>4081.4571125044899</v>
      </c>
      <c r="T24" s="1">
        <v>15</v>
      </c>
      <c r="U24" s="9">
        <f>D24/$C24*100</f>
        <v>15.760659215707118</v>
      </c>
      <c r="V24" s="9">
        <f>E24/$C24*100</f>
        <v>14.775704020787799</v>
      </c>
      <c r="W24" s="9">
        <f>F24/$C24*100</f>
        <v>16.357294141095576</v>
      </c>
      <c r="X24" s="9">
        <f>G24/$C24*100</f>
        <v>19.892456251317974</v>
      </c>
      <c r="Y24" s="9">
        <f>H24/$C24*100</f>
        <v>22.238368764080942</v>
      </c>
      <c r="Z24" s="9">
        <f>I24/$C24*100</f>
        <v>9.7232095171200204</v>
      </c>
      <c r="AA24" s="9">
        <f>J24/$C24*100</f>
        <v>1.252308089890491</v>
      </c>
      <c r="AB24" s="9">
        <f>L24/$K24*100</f>
        <v>0.52156551066979762</v>
      </c>
      <c r="AC24" s="9">
        <f>M24/$K24*100</f>
        <v>4.0396181796124697</v>
      </c>
      <c r="AD24" s="9">
        <f>N24/$K24*100</f>
        <v>5.0342089129217316</v>
      </c>
      <c r="AE24" s="9">
        <f>O24/$K24*100</f>
        <v>10.512116072282755</v>
      </c>
      <c r="AF24" s="9">
        <f>P24/$K24*100</f>
        <v>17.514283642229486</v>
      </c>
      <c r="AG24" s="9">
        <f>Q24/$K24*100</f>
        <v>11.896156023369858</v>
      </c>
      <c r="AH24" s="9">
        <f>R24/$K24*100</f>
        <v>34.791636558790188</v>
      </c>
      <c r="AI24" s="9">
        <f>S24/$K24*100</f>
        <v>15.690415100123674</v>
      </c>
    </row>
    <row r="25" spans="1:35" x14ac:dyDescent="0.25">
      <c r="A25" t="s">
        <v>41</v>
      </c>
      <c r="B25" t="s">
        <v>83</v>
      </c>
      <c r="C25" s="1">
        <v>31403</v>
      </c>
      <c r="D25" s="1">
        <v>6372.8392959202802</v>
      </c>
      <c r="E25" s="1">
        <v>4868.2483505804203</v>
      </c>
      <c r="F25" s="1">
        <v>6119.11000873595</v>
      </c>
      <c r="G25" s="1">
        <v>6396.0249325087598</v>
      </c>
      <c r="H25" s="1">
        <v>5070.5601869168904</v>
      </c>
      <c r="I25" s="1">
        <v>2263.3173207668901</v>
      </c>
      <c r="J25" s="1">
        <v>312.89990457082899</v>
      </c>
      <c r="K25" s="1">
        <v>24910.608609578401</v>
      </c>
      <c r="L25" s="1">
        <v>542.32523179930399</v>
      </c>
      <c r="M25" s="1">
        <v>702.21244815137504</v>
      </c>
      <c r="N25" s="1">
        <v>1199.6707317114699</v>
      </c>
      <c r="O25" s="1">
        <v>3083.3301716021401</v>
      </c>
      <c r="P25" s="1">
        <v>3908.31971605433</v>
      </c>
      <c r="Q25" s="1">
        <v>4737.4273748068299</v>
      </c>
      <c r="R25" s="1">
        <v>6743.4208248958503</v>
      </c>
      <c r="S25" s="1">
        <v>3993.9021105571201</v>
      </c>
      <c r="T25" s="1">
        <v>52</v>
      </c>
      <c r="U25" s="9">
        <f>D25/$C25*100</f>
        <v>20.29372765633946</v>
      </c>
      <c r="V25" s="9">
        <f>E25/$C25*100</f>
        <v>15.502494508742542</v>
      </c>
      <c r="W25" s="9">
        <f>F25/$C25*100</f>
        <v>19.485749796949179</v>
      </c>
      <c r="X25" s="9">
        <f>G25/$C25*100</f>
        <v>20.367560209243575</v>
      </c>
      <c r="Y25" s="9">
        <f>H25/$C25*100</f>
        <v>16.146738168063212</v>
      </c>
      <c r="Z25" s="9">
        <f>I25/$C25*100</f>
        <v>7.2073283468677838</v>
      </c>
      <c r="AA25" s="9">
        <f>J25/$C25*100</f>
        <v>0.99640131379431573</v>
      </c>
      <c r="AB25" s="9">
        <f>L25/$K25*100</f>
        <v>2.1770854349611275</v>
      </c>
      <c r="AC25" s="9">
        <f>M25/$K25*100</f>
        <v>2.818929313037204</v>
      </c>
      <c r="AD25" s="9">
        <f>N25/$K25*100</f>
        <v>4.8159029372336706</v>
      </c>
      <c r="AE25" s="9">
        <f>O25/$K25*100</f>
        <v>12.377578645013779</v>
      </c>
      <c r="AF25" s="9">
        <f>P25/$K25*100</f>
        <v>15.689378679216768</v>
      </c>
      <c r="AG25" s="9">
        <f>Q25/$K25*100</f>
        <v>19.017710281816388</v>
      </c>
      <c r="AH25" s="9">
        <f>R25/$K25*100</f>
        <v>27.070478006317884</v>
      </c>
      <c r="AI25" s="9">
        <f>S25/$K25*100</f>
        <v>16.032936702403251</v>
      </c>
    </row>
    <row r="26" spans="1:35" x14ac:dyDescent="0.25">
      <c r="A26" t="s">
        <v>42</v>
      </c>
      <c r="B26" t="s">
        <v>84</v>
      </c>
      <c r="C26" s="1">
        <v>42992</v>
      </c>
      <c r="D26" s="1">
        <v>8769.6473282564493</v>
      </c>
      <c r="E26" s="1">
        <v>7696.1878321156801</v>
      </c>
      <c r="F26" s="1">
        <v>8083.0885868833602</v>
      </c>
      <c r="G26" s="1">
        <v>8234.4637970591302</v>
      </c>
      <c r="H26" s="1">
        <v>6384.40544918058</v>
      </c>
      <c r="I26" s="1">
        <v>3408.7854148301899</v>
      </c>
      <c r="J26" s="1">
        <v>415.42159167459602</v>
      </c>
      <c r="K26" s="1">
        <v>34244.045616408403</v>
      </c>
      <c r="L26" s="1">
        <v>13.659145435285</v>
      </c>
      <c r="M26" s="1">
        <v>629.58824632275298</v>
      </c>
      <c r="N26" s="1">
        <v>871.91595574766802</v>
      </c>
      <c r="O26" s="1">
        <v>3664.8403406832299</v>
      </c>
      <c r="P26" s="1">
        <v>5610.3019953051598</v>
      </c>
      <c r="Q26" s="1">
        <v>6255.09528584503</v>
      </c>
      <c r="R26" s="1">
        <v>8745.0101574606597</v>
      </c>
      <c r="S26" s="1">
        <v>8453.6344896085902</v>
      </c>
      <c r="T26" s="1">
        <v>6</v>
      </c>
      <c r="U26" s="9">
        <f>D26/$C26*100</f>
        <v>20.39832370733264</v>
      </c>
      <c r="V26" s="9">
        <f>E26/$C26*100</f>
        <v>17.90144173826684</v>
      </c>
      <c r="W26" s="9">
        <f>F26/$C26*100</f>
        <v>18.801378365471159</v>
      </c>
      <c r="X26" s="9">
        <f>G26/$C26*100</f>
        <v>19.153479245113346</v>
      </c>
      <c r="Y26" s="9">
        <f>H26/$C26*100</f>
        <v>14.850217364115604</v>
      </c>
      <c r="Z26" s="9">
        <f>I26/$C26*100</f>
        <v>7.9288830825041634</v>
      </c>
      <c r="AA26" s="9">
        <f>J26/$C26*100</f>
        <v>0.96627649719621334</v>
      </c>
      <c r="AB26" s="9">
        <f>L26/$K26*100</f>
        <v>3.988765109207796E-2</v>
      </c>
      <c r="AC26" s="9">
        <f>M26/$K26*100</f>
        <v>1.8385334880557425</v>
      </c>
      <c r="AD26" s="9">
        <f>N26/$K26*100</f>
        <v>2.5461826722070482</v>
      </c>
      <c r="AE26" s="9">
        <f>O26/$K26*100</f>
        <v>10.702124339325088</v>
      </c>
      <c r="AF26" s="9">
        <f>P26/$K26*100</f>
        <v>16.38329202732087</v>
      </c>
      <c r="AG26" s="9">
        <f>Q26/$K26*100</f>
        <v>18.266227524378234</v>
      </c>
      <c r="AH26" s="9">
        <f>R26/$K26*100</f>
        <v>25.537316050269464</v>
      </c>
      <c r="AI26" s="9">
        <f>S26/$K26*100</f>
        <v>24.686436247351395</v>
      </c>
    </row>
    <row r="27" spans="1:35" x14ac:dyDescent="0.25">
      <c r="A27" t="s">
        <v>43</v>
      </c>
      <c r="B27" t="s">
        <v>85</v>
      </c>
      <c r="C27" s="1">
        <v>25856</v>
      </c>
      <c r="D27" s="1">
        <v>5228.92201224376</v>
      </c>
      <c r="E27" s="1">
        <v>4757.6238760746501</v>
      </c>
      <c r="F27" s="1">
        <v>4938.9749915270904</v>
      </c>
      <c r="G27" s="1">
        <v>4940.9970978855799</v>
      </c>
      <c r="H27" s="1">
        <v>3829.3709585844399</v>
      </c>
      <c r="I27" s="1">
        <v>1951.98366350993</v>
      </c>
      <c r="J27" s="1">
        <v>208.12740017456201</v>
      </c>
      <c r="K27" s="1">
        <v>20520.409936989799</v>
      </c>
      <c r="L27">
        <v>0</v>
      </c>
      <c r="M27" s="1">
        <v>435.350325053863</v>
      </c>
      <c r="N27" s="1">
        <v>798.32985467645597</v>
      </c>
      <c r="O27" s="1">
        <v>2353.8689605017098</v>
      </c>
      <c r="P27" s="1">
        <v>3577.4465035459798</v>
      </c>
      <c r="Q27" s="1">
        <v>3604.86268420852</v>
      </c>
      <c r="R27" s="1">
        <v>4996.1703386559402</v>
      </c>
      <c r="S27" s="1">
        <v>4754.3812703473704</v>
      </c>
      <c r="T27" s="1">
        <v>3</v>
      </c>
      <c r="U27" s="9">
        <f>D27/$C27*100</f>
        <v>20.223244168640779</v>
      </c>
      <c r="V27" s="9">
        <f>E27/$C27*100</f>
        <v>18.400463629620397</v>
      </c>
      <c r="W27" s="9">
        <f>F27/$C27*100</f>
        <v>19.101852535299699</v>
      </c>
      <c r="X27" s="9">
        <f>G27/$C27*100</f>
        <v>19.109673181797572</v>
      </c>
      <c r="Y27" s="9">
        <f>H27/$C27*100</f>
        <v>14.81037654155492</v>
      </c>
      <c r="Z27" s="9">
        <f>I27/$C27*100</f>
        <v>7.5494417679065977</v>
      </c>
      <c r="AA27" s="9">
        <f>J27/$C27*100</f>
        <v>0.80494817518008199</v>
      </c>
      <c r="AB27" s="9">
        <f>L27/$K27*100</f>
        <v>0</v>
      </c>
      <c r="AC27" s="9">
        <f>M27/$K27*100</f>
        <v>2.1215478949526569</v>
      </c>
      <c r="AD27" s="9">
        <f>N27/$K27*100</f>
        <v>3.8904186472288638</v>
      </c>
      <c r="AE27" s="9">
        <f>O27/$K27*100</f>
        <v>11.470867140225396</v>
      </c>
      <c r="AF27" s="9">
        <f>P27/$K27*100</f>
        <v>17.433601543687125</v>
      </c>
      <c r="AG27" s="9">
        <f>Q27/$K27*100</f>
        <v>17.567205992851274</v>
      </c>
      <c r="AH27" s="9">
        <f>R27/$K27*100</f>
        <v>24.34732227083785</v>
      </c>
      <c r="AI27" s="9">
        <f>S27/$K27*100</f>
        <v>23.16903651021703</v>
      </c>
    </row>
    <row r="28" spans="1:35" x14ac:dyDescent="0.25">
      <c r="A28" t="s">
        <v>44</v>
      </c>
      <c r="B28" t="s">
        <v>86</v>
      </c>
      <c r="C28" s="1">
        <v>28401</v>
      </c>
      <c r="D28" s="1">
        <v>6624.6215137196104</v>
      </c>
      <c r="E28" s="1">
        <v>4896.0487840863198</v>
      </c>
      <c r="F28" s="1">
        <v>6004.9227997588996</v>
      </c>
      <c r="G28" s="1">
        <v>4999.2552558772704</v>
      </c>
      <c r="H28" s="1">
        <v>3856.1622807526401</v>
      </c>
      <c r="I28" s="1">
        <v>1800.7867957925</v>
      </c>
      <c r="J28" s="1">
        <v>219.202570012796</v>
      </c>
      <c r="K28" s="1">
        <v>21663.6274531903</v>
      </c>
      <c r="L28" s="1">
        <v>20.201135447500999</v>
      </c>
      <c r="M28" s="1">
        <v>484.37669145094202</v>
      </c>
      <c r="N28" s="1">
        <v>822.70001712959299</v>
      </c>
      <c r="O28" s="1">
        <v>2770.5600393607001</v>
      </c>
      <c r="P28" s="1">
        <v>4068.60265225679</v>
      </c>
      <c r="Q28" s="1">
        <v>3975.402694118</v>
      </c>
      <c r="R28" s="1">
        <v>4844.1813679380602</v>
      </c>
      <c r="S28" s="1">
        <v>4677.6028554886698</v>
      </c>
      <c r="T28" s="1">
        <v>5</v>
      </c>
      <c r="U28" s="9">
        <f>D28/$C28*100</f>
        <v>23.325310776802262</v>
      </c>
      <c r="V28" s="9">
        <f>E28/$C28*100</f>
        <v>17.239001387579027</v>
      </c>
      <c r="W28" s="9">
        <f>F28/$C28*100</f>
        <v>21.143349881197494</v>
      </c>
      <c r="X28" s="9">
        <f>G28/$C28*100</f>
        <v>17.602391661833284</v>
      </c>
      <c r="Y28" s="9">
        <f>H28/$C28*100</f>
        <v>13.577558116800958</v>
      </c>
      <c r="Z28" s="9">
        <f>I28/$C28*100</f>
        <v>6.3405753170398924</v>
      </c>
      <c r="AA28" s="9">
        <f>J28/$C28*100</f>
        <v>0.77181285874721306</v>
      </c>
      <c r="AB28" s="9">
        <f>L28/$K28*100</f>
        <v>9.3249089937272128E-2</v>
      </c>
      <c r="AC28" s="9">
        <f>M28/$K28*100</f>
        <v>2.2358983623474846</v>
      </c>
      <c r="AD28" s="9">
        <f>N28/$K28*100</f>
        <v>3.7976096981322391</v>
      </c>
      <c r="AE28" s="9">
        <f>O28/$K28*100</f>
        <v>12.788994111661079</v>
      </c>
      <c r="AF28" s="9">
        <f>P28/$K28*100</f>
        <v>18.780800496352821</v>
      </c>
      <c r="AG28" s="9">
        <f>Q28/$K28*100</f>
        <v>18.350586496688308</v>
      </c>
      <c r="AH28" s="9">
        <f>R28/$K28*100</f>
        <v>22.360896753810639</v>
      </c>
      <c r="AI28" s="9">
        <f>S28/$K28*100</f>
        <v>21.591964991069958</v>
      </c>
    </row>
    <row r="29" spans="1:35" x14ac:dyDescent="0.25">
      <c r="A29" t="s">
        <v>45</v>
      </c>
      <c r="B29" t="s">
        <v>87</v>
      </c>
      <c r="C29" s="1">
        <v>41162</v>
      </c>
      <c r="D29" s="1">
        <v>7805.2154404924304</v>
      </c>
      <c r="E29" s="1">
        <v>8169.7989120496804</v>
      </c>
      <c r="F29" s="1">
        <v>7262.9337956038498</v>
      </c>
      <c r="G29" s="1">
        <v>7841.4500452637603</v>
      </c>
      <c r="H29" s="1">
        <v>6349.6470226008596</v>
      </c>
      <c r="I29" s="1">
        <v>3279.2372167517701</v>
      </c>
      <c r="J29" s="1">
        <v>453.71756723764901</v>
      </c>
      <c r="K29" s="1">
        <v>33311.035053750798</v>
      </c>
      <c r="L29" s="1">
        <v>11.025815836499</v>
      </c>
      <c r="M29" s="1">
        <v>772.66827511412305</v>
      </c>
      <c r="N29" s="1">
        <v>1164.92144799936</v>
      </c>
      <c r="O29" s="1">
        <v>3302.9615756332601</v>
      </c>
      <c r="P29" s="1">
        <v>5592.4321083125596</v>
      </c>
      <c r="Q29" s="1">
        <v>5440.9601197812999</v>
      </c>
      <c r="R29" s="1">
        <v>8486.3343500767605</v>
      </c>
      <c r="S29" s="1">
        <v>8539.7313609969697</v>
      </c>
      <c r="T29" s="1">
        <v>3</v>
      </c>
      <c r="U29" s="9">
        <f>D29/$C29*100</f>
        <v>18.962187066936568</v>
      </c>
      <c r="V29" s="9">
        <f>E29/$C29*100</f>
        <v>19.847915339511395</v>
      </c>
      <c r="W29" s="9">
        <f>F29/$C29*100</f>
        <v>17.644754374432363</v>
      </c>
      <c r="X29" s="9">
        <f>G29/$C29*100</f>
        <v>19.050216328807544</v>
      </c>
      <c r="Y29" s="9">
        <f>H29/$C29*100</f>
        <v>15.425992475100481</v>
      </c>
      <c r="Z29" s="9">
        <f>I29/$C29*100</f>
        <v>7.9666615245900836</v>
      </c>
      <c r="AA29" s="9">
        <f>J29/$C29*100</f>
        <v>1.102272890621566</v>
      </c>
      <c r="AB29" s="9">
        <f>L29/$K29*100</f>
        <v>3.3099589426469955E-2</v>
      </c>
      <c r="AC29" s="9">
        <f>M29/$K29*100</f>
        <v>2.3195564889152887</v>
      </c>
      <c r="AD29" s="9">
        <f>N29/$K29*100</f>
        <v>3.4971037258963547</v>
      </c>
      <c r="AE29" s="9">
        <f>O29/$K29*100</f>
        <v>9.9155176964738256</v>
      </c>
      <c r="AF29" s="9">
        <f>P29/$K29*100</f>
        <v>16.788526982991048</v>
      </c>
      <c r="AG29" s="9">
        <f>Q29/$K29*100</f>
        <v>16.333806833086236</v>
      </c>
      <c r="AH29" s="9">
        <f>R29/$K29*100</f>
        <v>25.476045209592506</v>
      </c>
      <c r="AI29" s="9">
        <f>S29/$K29*100</f>
        <v>25.636343473618368</v>
      </c>
    </row>
    <row r="30" spans="1:35" x14ac:dyDescent="0.25">
      <c r="A30" t="s">
        <v>46</v>
      </c>
      <c r="B30" t="s">
        <v>88</v>
      </c>
      <c r="C30" s="1">
        <v>39917</v>
      </c>
      <c r="D30" s="1">
        <v>7829.0681431988196</v>
      </c>
      <c r="E30" s="1">
        <v>7112.1334477762102</v>
      </c>
      <c r="F30" s="1">
        <v>7518.3122213835404</v>
      </c>
      <c r="G30" s="1">
        <v>7615.09164811561</v>
      </c>
      <c r="H30" s="1">
        <v>6732.9315585240402</v>
      </c>
      <c r="I30" s="1">
        <v>2730.49246790813</v>
      </c>
      <c r="J30" s="1">
        <v>378.97051309361598</v>
      </c>
      <c r="K30" s="1">
        <v>32089.3621865245</v>
      </c>
      <c r="L30" s="1">
        <v>23.8922394032457</v>
      </c>
      <c r="M30" s="1">
        <v>577.01148411114605</v>
      </c>
      <c r="N30" s="1">
        <v>1161.20716345603</v>
      </c>
      <c r="O30" s="1">
        <v>3548.9685656163201</v>
      </c>
      <c r="P30" s="1">
        <v>5386.2669659931898</v>
      </c>
      <c r="Q30" s="1">
        <v>5075.1643262993002</v>
      </c>
      <c r="R30" s="1">
        <v>8482.5856825069295</v>
      </c>
      <c r="S30" s="1">
        <v>7834.2657591383404</v>
      </c>
      <c r="T30" s="1">
        <v>4</v>
      </c>
      <c r="U30" s="9">
        <f>D30/$C30*100</f>
        <v>19.613368096797902</v>
      </c>
      <c r="V30" s="9">
        <f>E30/$C30*100</f>
        <v>17.817304526332666</v>
      </c>
      <c r="W30" s="9">
        <f>F30/$C30*100</f>
        <v>18.834862893963823</v>
      </c>
      <c r="X30" s="9">
        <f>G30/$C30*100</f>
        <v>19.077314547976076</v>
      </c>
      <c r="Y30" s="9">
        <f>H30/$C30*100</f>
        <v>16.86732860316166</v>
      </c>
      <c r="Z30" s="9">
        <f>I30/$C30*100</f>
        <v>6.8404250517527121</v>
      </c>
      <c r="AA30" s="9">
        <f>J30/$C30*100</f>
        <v>0.94939628001507126</v>
      </c>
      <c r="AB30" s="9">
        <f>L30/$K30*100</f>
        <v>7.4455326548306805E-2</v>
      </c>
      <c r="AC30" s="9">
        <f>M30/$K30*100</f>
        <v>1.7981394605389018</v>
      </c>
      <c r="AD30" s="9">
        <f>N30/$K30*100</f>
        <v>3.6186670109126178</v>
      </c>
      <c r="AE30" s="9">
        <f>O30/$K30*100</f>
        <v>11.059641961679944</v>
      </c>
      <c r="AF30" s="9">
        <f>P30/$K30*100</f>
        <v>16.785210421711284</v>
      </c>
      <c r="AG30" s="9">
        <f>Q30/$K30*100</f>
        <v>15.81572203523119</v>
      </c>
      <c r="AH30" s="9">
        <f>R30/$K30*100</f>
        <v>26.434260778386797</v>
      </c>
      <c r="AI30" s="9">
        <f>S30/$K30*100</f>
        <v>24.413903004990967</v>
      </c>
    </row>
    <row r="31" spans="1:35" x14ac:dyDescent="0.25">
      <c r="A31" t="s">
        <v>47</v>
      </c>
      <c r="B31" t="s">
        <v>89</v>
      </c>
      <c r="C31" s="1">
        <v>39059</v>
      </c>
      <c r="D31" s="1">
        <v>7702.8804487141197</v>
      </c>
      <c r="E31" s="1">
        <v>6046.53816940657</v>
      </c>
      <c r="F31" s="1">
        <v>7665.5746535423796</v>
      </c>
      <c r="G31" s="1">
        <v>7960.0524622071598</v>
      </c>
      <c r="H31" s="1">
        <v>6396.3825489579904</v>
      </c>
      <c r="I31" s="1">
        <v>2923.8324561546801</v>
      </c>
      <c r="J31" s="1">
        <v>363.73926101708997</v>
      </c>
      <c r="K31" s="1">
        <v>31418.6938512409</v>
      </c>
      <c r="L31" s="1">
        <v>217.25780991503601</v>
      </c>
      <c r="M31" s="1">
        <v>994.31463666908303</v>
      </c>
      <c r="N31" s="1">
        <v>1571.59982562154</v>
      </c>
      <c r="O31" s="1">
        <v>4176.22985047162</v>
      </c>
      <c r="P31" s="1">
        <v>5392.84254019335</v>
      </c>
      <c r="Q31" s="1">
        <v>4928.1086753783402</v>
      </c>
      <c r="R31" s="1">
        <v>8485.5945271943401</v>
      </c>
      <c r="S31" s="1">
        <v>5652.74598579758</v>
      </c>
      <c r="T31" s="1">
        <v>22</v>
      </c>
      <c r="U31" s="9">
        <f>D31/$C31*100</f>
        <v>19.721140962938424</v>
      </c>
      <c r="V31" s="9">
        <f>E31/$C31*100</f>
        <v>15.480524768700093</v>
      </c>
      <c r="W31" s="9">
        <f>F31/$C31*100</f>
        <v>19.625629569477919</v>
      </c>
      <c r="X31" s="9">
        <f>G31/$C31*100</f>
        <v>20.379560311854274</v>
      </c>
      <c r="Y31" s="9">
        <f>H31/$C31*100</f>
        <v>16.376206633446813</v>
      </c>
      <c r="Z31" s="9">
        <f>I31/$C31*100</f>
        <v>7.4856818048456955</v>
      </c>
      <c r="AA31" s="9">
        <f>J31/$C31*100</f>
        <v>0.9312559487367571</v>
      </c>
      <c r="AB31" s="9">
        <f>L31/$K31*100</f>
        <v>0.69149217642112548</v>
      </c>
      <c r="AC31" s="9">
        <f>M31/$K31*100</f>
        <v>3.1647230192855771</v>
      </c>
      <c r="AD31" s="9">
        <f>N31/$K31*100</f>
        <v>5.0021169978059694</v>
      </c>
      <c r="AE31" s="9">
        <f>O31/$K31*100</f>
        <v>13.292181623605837</v>
      </c>
      <c r="AF31" s="9">
        <f>P31/$K31*100</f>
        <v>17.164438998409722</v>
      </c>
      <c r="AG31" s="9">
        <f>Q31/$K31*100</f>
        <v>15.685275456426083</v>
      </c>
      <c r="AH31" s="9">
        <f>R31/$K31*100</f>
        <v>27.008107235047252</v>
      </c>
      <c r="AI31" s="9">
        <f>S31/$K31*100</f>
        <v>17.9916644929984</v>
      </c>
    </row>
    <row r="32" spans="1:35" x14ac:dyDescent="0.25">
      <c r="A32" t="s">
        <v>48</v>
      </c>
      <c r="B32" t="s">
        <v>90</v>
      </c>
      <c r="C32" s="1">
        <v>33257</v>
      </c>
      <c r="D32" s="1">
        <v>6074.1434149573697</v>
      </c>
      <c r="E32" s="1">
        <v>5815.5306536840999</v>
      </c>
      <c r="F32" s="1">
        <v>5966.1788507045703</v>
      </c>
      <c r="G32" s="1">
        <v>7117.1081284521797</v>
      </c>
      <c r="H32" s="1">
        <v>5642.9111812645197</v>
      </c>
      <c r="I32" s="1">
        <v>2342.14672621714</v>
      </c>
      <c r="J32" s="1">
        <v>298.98104472007401</v>
      </c>
      <c r="K32" s="1">
        <v>27258.603275430702</v>
      </c>
      <c r="L32" s="1">
        <v>33.854569429692397</v>
      </c>
      <c r="M32" s="1">
        <v>641.85054791457196</v>
      </c>
      <c r="N32" s="1">
        <v>938.44565655535496</v>
      </c>
      <c r="O32" s="1">
        <v>2883.6614773300098</v>
      </c>
      <c r="P32" s="1">
        <v>4485.5581563978203</v>
      </c>
      <c r="Q32" s="1">
        <v>4703.3478468223002</v>
      </c>
      <c r="R32" s="1">
        <v>7440.5473859027998</v>
      </c>
      <c r="S32" s="1">
        <v>6131.33763507818</v>
      </c>
      <c r="T32" s="1">
        <v>7</v>
      </c>
      <c r="U32" s="9">
        <f>D32/$C32*100</f>
        <v>18.264255389714556</v>
      </c>
      <c r="V32" s="9">
        <f>E32/$C32*100</f>
        <v>17.486636358312836</v>
      </c>
      <c r="W32" s="9">
        <f>F32/$C32*100</f>
        <v>17.939618277970261</v>
      </c>
      <c r="X32" s="9">
        <f>G32/$C32*100</f>
        <v>21.400331143675555</v>
      </c>
      <c r="Y32" s="9">
        <f>H32/$C32*100</f>
        <v>16.967589323344018</v>
      </c>
      <c r="Z32" s="9">
        <f>I32/$C32*100</f>
        <v>7.0425676585895909</v>
      </c>
      <c r="AA32" s="9">
        <f>J32/$C32*100</f>
        <v>0.89900184839304209</v>
      </c>
      <c r="AB32" s="9">
        <f>L32/$K32*100</f>
        <v>0.1241977407558769</v>
      </c>
      <c r="AC32" s="9">
        <f>M32/$K32*100</f>
        <v>2.3546714460351614</v>
      </c>
      <c r="AD32" s="9">
        <f>N32/$K32*100</f>
        <v>3.4427503385737102</v>
      </c>
      <c r="AE32" s="9">
        <f>O32/$K32*100</f>
        <v>10.578904018641234</v>
      </c>
      <c r="AF32" s="9">
        <f>P32/$K32*100</f>
        <v>16.455568581684588</v>
      </c>
      <c r="AG32" s="9">
        <f>Q32/$K32*100</f>
        <v>17.254544553504765</v>
      </c>
      <c r="AH32" s="9">
        <f>R32/$K32*100</f>
        <v>27.29614320558116</v>
      </c>
      <c r="AI32" s="9">
        <f>S32/$K32*100</f>
        <v>22.493220115223608</v>
      </c>
    </row>
    <row r="33" spans="1:35" x14ac:dyDescent="0.25">
      <c r="A33" t="s">
        <v>49</v>
      </c>
      <c r="B33" t="s">
        <v>91</v>
      </c>
      <c r="C33" s="1">
        <v>32597</v>
      </c>
      <c r="D33" s="1">
        <v>7153.1085151774996</v>
      </c>
      <c r="E33" s="1">
        <v>5180.5588480726801</v>
      </c>
      <c r="F33" s="1">
        <v>6665.3141258873302</v>
      </c>
      <c r="G33" s="1">
        <v>6310.0620853410201</v>
      </c>
      <c r="H33" s="1">
        <v>4861.5741507193297</v>
      </c>
      <c r="I33" s="1">
        <v>2168.2258428919499</v>
      </c>
      <c r="J33" s="1">
        <v>258.15643191018199</v>
      </c>
      <c r="K33" s="1">
        <v>25280.518580247699</v>
      </c>
      <c r="L33" s="1">
        <v>578.16327528913496</v>
      </c>
      <c r="M33" s="1">
        <v>1012.15017875645</v>
      </c>
      <c r="N33" s="1">
        <v>1053.01685435425</v>
      </c>
      <c r="O33" s="1">
        <v>3022.3227756040701</v>
      </c>
      <c r="P33" s="1">
        <v>4532.4545951858499</v>
      </c>
      <c r="Q33" s="1">
        <v>4540.0797824842102</v>
      </c>
      <c r="R33" s="1">
        <v>6425.06670062799</v>
      </c>
      <c r="S33" s="1">
        <v>4117.2644179457802</v>
      </c>
      <c r="T33" s="1">
        <v>60</v>
      </c>
      <c r="U33" s="9">
        <f>D33/$C33*100</f>
        <v>21.944070053003344</v>
      </c>
      <c r="V33" s="9">
        <f>E33/$C33*100</f>
        <v>15.892747332799583</v>
      </c>
      <c r="W33" s="9">
        <f>F33/$C33*100</f>
        <v>20.447630536206798</v>
      </c>
      <c r="X33" s="9">
        <f>G33/$C33*100</f>
        <v>19.357800059333744</v>
      </c>
      <c r="Y33" s="9">
        <f>H33/$C33*100</f>
        <v>14.914176613551339</v>
      </c>
      <c r="Z33" s="9">
        <f>I33/$C33*100</f>
        <v>6.6516116295731207</v>
      </c>
      <c r="AA33" s="9">
        <f>J33/$C33*100</f>
        <v>0.79196377553204889</v>
      </c>
      <c r="AB33" s="9">
        <f>L33/$K33*100</f>
        <v>2.2869913584006478</v>
      </c>
      <c r="AC33" s="9">
        <f>M33/$K33*100</f>
        <v>4.0036764892444427</v>
      </c>
      <c r="AD33" s="9">
        <f>N33/$K33*100</f>
        <v>4.165329326657873</v>
      </c>
      <c r="AE33" s="9">
        <f>O33/$K33*100</f>
        <v>11.955145484893205</v>
      </c>
      <c r="AF33" s="9">
        <f>P33/$K33*100</f>
        <v>17.928645651783306</v>
      </c>
      <c r="AG33" s="9">
        <f>Q33/$K33*100</f>
        <v>17.958807957489796</v>
      </c>
      <c r="AH33" s="9">
        <f>R33/$K33*100</f>
        <v>25.415090597263518</v>
      </c>
      <c r="AI33" s="9">
        <f>S33/$K33*100</f>
        <v>16.286313134267356</v>
      </c>
    </row>
    <row r="34" spans="1:35" x14ac:dyDescent="0.25">
      <c r="A34" t="s">
        <v>50</v>
      </c>
      <c r="B34" t="s">
        <v>92</v>
      </c>
      <c r="C34" s="1">
        <v>38006</v>
      </c>
      <c r="D34" s="1">
        <v>8232.7103281957006</v>
      </c>
      <c r="E34" s="1">
        <v>6330.49239625882</v>
      </c>
      <c r="F34" s="1">
        <v>7828.1529106146399</v>
      </c>
      <c r="G34" s="1">
        <v>7715.01643697486</v>
      </c>
      <c r="H34" s="1">
        <v>5763.7524782638802</v>
      </c>
      <c r="I34" s="1">
        <v>1908.5000566901001</v>
      </c>
      <c r="J34" s="1">
        <v>227.37539300197199</v>
      </c>
      <c r="K34" s="1">
        <v>29685.675325612501</v>
      </c>
      <c r="L34" s="1">
        <v>259.47201631316301</v>
      </c>
      <c r="M34" s="1">
        <v>798.18567075909596</v>
      </c>
      <c r="N34" s="1">
        <v>1574.3490187999901</v>
      </c>
      <c r="O34" s="1">
        <v>4661.6003523827303</v>
      </c>
      <c r="P34" s="1">
        <v>5262.5295345333197</v>
      </c>
      <c r="Q34" s="1">
        <v>4751.9461772986297</v>
      </c>
      <c r="R34" s="1">
        <v>7065.4061843291702</v>
      </c>
      <c r="S34" s="1">
        <v>5312.1863711963997</v>
      </c>
      <c r="T34" s="1">
        <v>16</v>
      </c>
      <c r="U34" s="9">
        <f>D34/$C34*100</f>
        <v>21.661606925737253</v>
      </c>
      <c r="V34" s="9">
        <f>E34/$C34*100</f>
        <v>16.65656053322849</v>
      </c>
      <c r="W34" s="9">
        <f>F34/$C34*100</f>
        <v>20.597150214741461</v>
      </c>
      <c r="X34" s="9">
        <f>G34/$C34*100</f>
        <v>20.299469654725204</v>
      </c>
      <c r="Y34" s="9">
        <f>H34/$C34*100</f>
        <v>15.165375146723886</v>
      </c>
      <c r="Z34" s="9">
        <f>I34/$C34*100</f>
        <v>5.0215756898650215</v>
      </c>
      <c r="AA34" s="9">
        <f>J34/$C34*100</f>
        <v>0.59826183497861385</v>
      </c>
      <c r="AB34" s="9">
        <f>L34/$K34*100</f>
        <v>0.87406472471014718</v>
      </c>
      <c r="AC34" s="9">
        <f>M34/$K34*100</f>
        <v>2.6887906776721682</v>
      </c>
      <c r="AD34" s="9">
        <f>N34/$K34*100</f>
        <v>5.3033963402599689</v>
      </c>
      <c r="AE34" s="9">
        <f>O34/$K34*100</f>
        <v>15.703197927118568</v>
      </c>
      <c r="AF34" s="9">
        <f>P34/$K34*100</f>
        <v>17.727504854817511</v>
      </c>
      <c r="AG34" s="9">
        <f>Q34/$K34*100</f>
        <v>16.00753941143693</v>
      </c>
      <c r="AH34" s="9">
        <f>R34/$K34*100</f>
        <v>23.80072579394281</v>
      </c>
      <c r="AI34" s="9">
        <f>S34/$K34*100</f>
        <v>17.894780270041892</v>
      </c>
    </row>
    <row r="35" spans="1:35" x14ac:dyDescent="0.25">
      <c r="A35" t="s">
        <v>51</v>
      </c>
      <c r="B35" t="s">
        <v>93</v>
      </c>
      <c r="C35" s="1">
        <v>41982</v>
      </c>
      <c r="D35" s="1">
        <v>8386.6881807555401</v>
      </c>
      <c r="E35" s="1">
        <v>7201.4063367787903</v>
      </c>
      <c r="F35" s="1">
        <v>8058.5173036284305</v>
      </c>
      <c r="G35" s="1">
        <v>8111.2619393790401</v>
      </c>
      <c r="H35" s="1">
        <v>6910.0473732003902</v>
      </c>
      <c r="I35" s="1">
        <v>2970.11952028922</v>
      </c>
      <c r="J35" s="1">
        <v>343.95934596854897</v>
      </c>
      <c r="K35" s="1">
        <v>33428.319562787299</v>
      </c>
      <c r="L35" s="1">
        <v>59.355293632806898</v>
      </c>
      <c r="M35" s="1">
        <v>710.21240118164098</v>
      </c>
      <c r="N35" s="1">
        <v>1335.4185429786401</v>
      </c>
      <c r="O35" s="1">
        <v>4285.0582642773898</v>
      </c>
      <c r="P35" s="1">
        <v>5969.8412742441897</v>
      </c>
      <c r="Q35" s="1">
        <v>5400.9392922114203</v>
      </c>
      <c r="R35" s="1">
        <v>8529.1692168560294</v>
      </c>
      <c r="S35" s="1">
        <v>7138.3252774052398</v>
      </c>
      <c r="T35" s="1">
        <v>13</v>
      </c>
      <c r="U35" s="9">
        <f>D35/$C35*100</f>
        <v>19.976866706577916</v>
      </c>
      <c r="V35" s="9">
        <f>E35/$C35*100</f>
        <v>17.153557088225408</v>
      </c>
      <c r="W35" s="9">
        <f>F35/$C35*100</f>
        <v>19.195172463504431</v>
      </c>
      <c r="X35" s="9">
        <f>G35/$C35*100</f>
        <v>19.320808773710258</v>
      </c>
      <c r="Y35" s="9">
        <f>H35/$C35*100</f>
        <v>16.459547837645637</v>
      </c>
      <c r="Z35" s="9">
        <f>I35/$C35*100</f>
        <v>7.0747451771931296</v>
      </c>
      <c r="AA35" s="9">
        <f>J35/$C35*100</f>
        <v>0.81930195314313026</v>
      </c>
      <c r="AB35" s="9">
        <f>L35/$K35*100</f>
        <v>0.17755990851206813</v>
      </c>
      <c r="AC35" s="9">
        <f>M35/$K35*100</f>
        <v>2.1245830196390001</v>
      </c>
      <c r="AD35" s="9">
        <f>N35/$K35*100</f>
        <v>3.9948718943839459</v>
      </c>
      <c r="AE35" s="9">
        <f>O35/$K35*100</f>
        <v>12.818646944633</v>
      </c>
      <c r="AF35" s="9">
        <f>P35/$K35*100</f>
        <v>17.85863409326106</v>
      </c>
      <c r="AG35" s="9">
        <f>Q35/$K35*100</f>
        <v>16.156777734719856</v>
      </c>
      <c r="AH35" s="9">
        <f>R35/$K35*100</f>
        <v>25.514801008276756</v>
      </c>
      <c r="AI35" s="9">
        <f>S35/$K35*100</f>
        <v>21.354125396574485</v>
      </c>
    </row>
    <row r="36" spans="1:35" x14ac:dyDescent="0.25">
      <c r="A36" t="s">
        <v>52</v>
      </c>
      <c r="B36" t="s">
        <v>94</v>
      </c>
      <c r="C36" s="1">
        <v>36902</v>
      </c>
      <c r="D36" s="1">
        <v>6877.7276616340696</v>
      </c>
      <c r="E36" s="1">
        <v>5683.7363955753299</v>
      </c>
      <c r="F36" s="1">
        <v>6371.1454851066801</v>
      </c>
      <c r="G36" s="1">
        <v>7826.4462899834298</v>
      </c>
      <c r="H36" s="1">
        <v>6954.6866727297402</v>
      </c>
      <c r="I36" s="1">
        <v>2857.3960741654801</v>
      </c>
      <c r="J36" s="1">
        <v>330.861420805303</v>
      </c>
      <c r="K36" s="1">
        <v>30038.590438542</v>
      </c>
      <c r="L36" s="1">
        <v>65.513010675397297</v>
      </c>
      <c r="M36" s="1">
        <v>810.938366166214</v>
      </c>
      <c r="N36" s="1">
        <v>1535.5326715711899</v>
      </c>
      <c r="O36" s="1">
        <v>3775.9923482979598</v>
      </c>
      <c r="P36" s="1">
        <v>5217.6326909239197</v>
      </c>
      <c r="Q36" s="1">
        <v>4880.4368782346301</v>
      </c>
      <c r="R36" s="1">
        <v>8783.5931418431501</v>
      </c>
      <c r="S36" s="1">
        <v>4968.95133082955</v>
      </c>
      <c r="T36" s="1">
        <v>11</v>
      </c>
      <c r="U36" s="9">
        <f>D36/$C36*100</f>
        <v>18.637818171465153</v>
      </c>
      <c r="V36" s="9">
        <f>E36/$C36*100</f>
        <v>15.402244852786652</v>
      </c>
      <c r="W36" s="9">
        <f>F36/$C36*100</f>
        <v>17.265041149820281</v>
      </c>
      <c r="X36" s="9">
        <f>G36/$C36*100</f>
        <v>21.208732019899816</v>
      </c>
      <c r="Y36" s="9">
        <f>H36/$C36*100</f>
        <v>18.846367873637583</v>
      </c>
      <c r="Z36" s="9">
        <f>I36/$C36*100</f>
        <v>7.7432011114993236</v>
      </c>
      <c r="AA36" s="9">
        <f>J36/$C36*100</f>
        <v>0.89659482089128784</v>
      </c>
      <c r="AB36" s="9">
        <f>L36/$K36*100</f>
        <v>0.21809615470950555</v>
      </c>
      <c r="AC36" s="9">
        <f>M36/$K36*100</f>
        <v>2.6996551912959035</v>
      </c>
      <c r="AD36" s="9">
        <f>N36/$K36*100</f>
        <v>5.1118665994426093</v>
      </c>
      <c r="AE36" s="9">
        <f>O36/$K36*100</f>
        <v>12.5704711611669</v>
      </c>
      <c r="AF36" s="9">
        <f>P36/$K36*100</f>
        <v>17.369765407598038</v>
      </c>
      <c r="AG36" s="9">
        <f>Q36/$K36*100</f>
        <v>16.247223344983013</v>
      </c>
      <c r="AH36" s="9">
        <f>R36/$K36*100</f>
        <v>29.241029667534175</v>
      </c>
      <c r="AI36" s="9">
        <f>S36/$K36*100</f>
        <v>16.541892473269897</v>
      </c>
    </row>
    <row r="37" spans="1:35" x14ac:dyDescent="0.25">
      <c r="A37" t="s">
        <v>53</v>
      </c>
      <c r="B37" t="s">
        <v>95</v>
      </c>
      <c r="C37" s="1">
        <v>35699</v>
      </c>
      <c r="D37" s="1">
        <v>7232.5703537460104</v>
      </c>
      <c r="E37" s="1">
        <v>6855.2564230316402</v>
      </c>
      <c r="F37" s="1">
        <v>6627.9908999837799</v>
      </c>
      <c r="G37" s="1">
        <v>7078.3100038484199</v>
      </c>
      <c r="H37" s="1">
        <v>5369.87127570751</v>
      </c>
      <c r="I37" s="1">
        <v>2262.6933658479102</v>
      </c>
      <c r="J37" s="1">
        <v>272.30767783472498</v>
      </c>
      <c r="K37" s="1">
        <v>28507.365160342601</v>
      </c>
      <c r="L37" s="1">
        <v>190.43912623349101</v>
      </c>
      <c r="M37" s="1">
        <v>864.59900128612401</v>
      </c>
      <c r="N37" s="1">
        <v>1527.4175482379201</v>
      </c>
      <c r="O37" s="1">
        <v>4016.78777032576</v>
      </c>
      <c r="P37" s="1">
        <v>4504.5396187223696</v>
      </c>
      <c r="Q37" s="1">
        <v>4828.5212593650203</v>
      </c>
      <c r="R37" s="1">
        <v>6958.2070699640699</v>
      </c>
      <c r="S37" s="1">
        <v>5616.8537662078097</v>
      </c>
      <c r="T37" s="1">
        <v>16</v>
      </c>
      <c r="U37" s="9">
        <f>D37/$C37*100</f>
        <v>20.259868214084456</v>
      </c>
      <c r="V37" s="9">
        <f>E37/$C37*100</f>
        <v>19.202936841456737</v>
      </c>
      <c r="W37" s="9">
        <f>F37/$C37*100</f>
        <v>18.566320905302053</v>
      </c>
      <c r="X37" s="9">
        <f>G37/$C37*100</f>
        <v>19.82775428961153</v>
      </c>
      <c r="Y37" s="9">
        <f>H37/$C37*100</f>
        <v>15.042077581185776</v>
      </c>
      <c r="Z37" s="9">
        <f>I37/$C37*100</f>
        <v>6.3382541971705368</v>
      </c>
      <c r="AA37" s="9">
        <f>J37/$C37*100</f>
        <v>0.76278797118889885</v>
      </c>
      <c r="AB37" s="9">
        <f>L37/$K37*100</f>
        <v>0.66803482244797652</v>
      </c>
      <c r="AC37" s="9">
        <f>M37/$K37*100</f>
        <v>3.0328969247880266</v>
      </c>
      <c r="AD37" s="9">
        <f>N37/$K37*100</f>
        <v>5.3579751746497903</v>
      </c>
      <c r="AE37" s="9">
        <f>O37/$K37*100</f>
        <v>14.090350854008868</v>
      </c>
      <c r="AF37" s="9">
        <f>P37/$K37*100</f>
        <v>15.801318688648088</v>
      </c>
      <c r="AG37" s="9">
        <f>Q37/$K37*100</f>
        <v>16.937802677330954</v>
      </c>
      <c r="AH37" s="9">
        <f>R37/$K37*100</f>
        <v>24.408453853335516</v>
      </c>
      <c r="AI37" s="9">
        <f>S37/$K37*100</f>
        <v>19.703167004790654</v>
      </c>
    </row>
    <row r="38" spans="1:35" x14ac:dyDescent="0.25">
      <c r="A38" t="s">
        <v>54</v>
      </c>
      <c r="B38" t="s">
        <v>96</v>
      </c>
      <c r="C38" s="1">
        <v>33349</v>
      </c>
      <c r="D38" s="1">
        <v>6504.5625903894497</v>
      </c>
      <c r="E38" s="1">
        <v>5254.0879848773302</v>
      </c>
      <c r="F38" s="1">
        <v>6077.2634747128304</v>
      </c>
      <c r="G38" s="1">
        <v>6590.7508034374996</v>
      </c>
      <c r="H38" s="1">
        <v>5518.2797125518</v>
      </c>
      <c r="I38" s="1">
        <v>2914.4887511891702</v>
      </c>
      <c r="J38" s="1">
        <v>489.56668284190903</v>
      </c>
      <c r="K38" s="1">
        <v>26945.4320153193</v>
      </c>
      <c r="L38" s="1">
        <v>458.77197441526499</v>
      </c>
      <c r="M38" s="1">
        <v>760.33707071579704</v>
      </c>
      <c r="N38" s="1">
        <v>898.81262994683595</v>
      </c>
      <c r="O38" s="1">
        <v>2841.3899910516402</v>
      </c>
      <c r="P38" s="1">
        <v>3990.4840146029601</v>
      </c>
      <c r="Q38" s="1">
        <v>5042.35445457475</v>
      </c>
      <c r="R38" s="1">
        <v>8197.1961842751807</v>
      </c>
      <c r="S38" s="1">
        <v>4756.0856957368496</v>
      </c>
      <c r="T38" s="1">
        <v>87</v>
      </c>
      <c r="U38" s="9">
        <f>D38/$C38*100</f>
        <v>19.50452064646451</v>
      </c>
      <c r="V38" s="9">
        <f>E38/$C38*100</f>
        <v>15.754859170821705</v>
      </c>
      <c r="W38" s="9">
        <f>F38/$C38*100</f>
        <v>18.22322550814966</v>
      </c>
      <c r="X38" s="9">
        <f>G38/$C38*100</f>
        <v>19.762963817318361</v>
      </c>
      <c r="Y38" s="9">
        <f>H38/$C38*100</f>
        <v>16.547062018506704</v>
      </c>
      <c r="Z38" s="9">
        <f>I38/$C38*100</f>
        <v>8.7393587549526828</v>
      </c>
      <c r="AA38" s="9">
        <f>J38/$C38*100</f>
        <v>1.4680100837863475</v>
      </c>
      <c r="AB38" s="9">
        <f>L38/$K38*100</f>
        <v>1.7025964703569758</v>
      </c>
      <c r="AC38" s="9">
        <f>M38/$K38*100</f>
        <v>2.8217661171048296</v>
      </c>
      <c r="AD38" s="9">
        <f>N38/$K38*100</f>
        <v>3.3356771917252379</v>
      </c>
      <c r="AE38" s="9">
        <f>O38/$K38*100</f>
        <v>10.544978419482097</v>
      </c>
      <c r="AF38" s="9">
        <f>P38/$K38*100</f>
        <v>14.809500966005103</v>
      </c>
      <c r="AG38" s="9">
        <f>Q38/$K38*100</f>
        <v>18.713206942490356</v>
      </c>
      <c r="AH38" s="9">
        <f>R38/$K38*100</f>
        <v>30.42146876552146</v>
      </c>
      <c r="AI38" s="9">
        <f>S38/$K38*100</f>
        <v>17.650805127313863</v>
      </c>
    </row>
    <row r="39" spans="1:35" x14ac:dyDescent="0.25">
      <c r="A39" t="s">
        <v>55</v>
      </c>
      <c r="B39" t="s">
        <v>97</v>
      </c>
      <c r="C39" s="1">
        <v>43882</v>
      </c>
      <c r="D39" s="1">
        <v>9525.9537313457495</v>
      </c>
      <c r="E39" s="1">
        <v>7991.4121749203996</v>
      </c>
      <c r="F39" s="1">
        <v>8889.4022700688001</v>
      </c>
      <c r="G39" s="1">
        <v>8603.7297283313801</v>
      </c>
      <c r="H39" s="1">
        <v>5882.8333248671997</v>
      </c>
      <c r="I39" s="1">
        <v>2693.6267639203002</v>
      </c>
      <c r="J39" s="1">
        <v>295.04200654614101</v>
      </c>
      <c r="K39" s="1">
        <v>34380.813944613903</v>
      </c>
      <c r="L39" s="1">
        <v>50.233497156384502</v>
      </c>
      <c r="M39" s="1">
        <v>720.56049336176704</v>
      </c>
      <c r="N39" s="1">
        <v>1219.49730089175</v>
      </c>
      <c r="O39" s="1">
        <v>4355.7818530960103</v>
      </c>
      <c r="P39" s="1">
        <v>6055.7376392735996</v>
      </c>
      <c r="Q39" s="1">
        <v>6524.4179520011203</v>
      </c>
      <c r="R39" s="1">
        <v>7711.7093793806098</v>
      </c>
      <c r="S39" s="1">
        <v>7742.8758294526397</v>
      </c>
      <c r="T39" s="1">
        <v>9</v>
      </c>
      <c r="U39" s="9">
        <f>D39/$C39*100</f>
        <v>21.708112053565813</v>
      </c>
      <c r="V39" s="9">
        <f>E39/$C39*100</f>
        <v>18.211139362199535</v>
      </c>
      <c r="W39" s="9">
        <f>F39/$C39*100</f>
        <v>20.257513946649652</v>
      </c>
      <c r="X39" s="9">
        <f>G39/$C39*100</f>
        <v>19.606512301926486</v>
      </c>
      <c r="Y39" s="9">
        <f>H39/$C39*100</f>
        <v>13.40602826869149</v>
      </c>
      <c r="Z39" s="9">
        <f>I39/$C39*100</f>
        <v>6.1383409232038195</v>
      </c>
      <c r="AA39" s="9">
        <f>J39/$C39*100</f>
        <v>0.67235314376313982</v>
      </c>
      <c r="AB39" s="9">
        <f>L39/$K39*100</f>
        <v>0.14610909804901254</v>
      </c>
      <c r="AC39" s="9">
        <f>M39/$K39*100</f>
        <v>2.09582150824748</v>
      </c>
      <c r="AD39" s="9">
        <f>N39/$K39*100</f>
        <v>3.5470285923314986</v>
      </c>
      <c r="AE39" s="9">
        <f>O39/$K39*100</f>
        <v>12.669222608030742</v>
      </c>
      <c r="AF39" s="9">
        <f>P39/$K39*100</f>
        <v>17.613712255414161</v>
      </c>
      <c r="AG39" s="9">
        <f>Q39/$K39*100</f>
        <v>18.976915329903747</v>
      </c>
      <c r="AH39" s="9">
        <f>R39/$K39*100</f>
        <v>22.430269951734886</v>
      </c>
      <c r="AI39" s="9">
        <f>S39/$K39*100</f>
        <v>22.520920656288411</v>
      </c>
    </row>
    <row r="40" spans="1:35" x14ac:dyDescent="0.25">
      <c r="A40" t="s">
        <v>56</v>
      </c>
      <c r="B40" t="s">
        <v>98</v>
      </c>
      <c r="C40" s="1">
        <v>41019</v>
      </c>
      <c r="D40" s="1">
        <v>7137.1529444828702</v>
      </c>
      <c r="E40" s="1">
        <v>9993.5604900273902</v>
      </c>
      <c r="F40" s="1">
        <v>7861.5999636901097</v>
      </c>
      <c r="G40" s="1">
        <v>7107.64897612818</v>
      </c>
      <c r="H40" s="1">
        <v>5437.6393990078705</v>
      </c>
      <c r="I40" s="1">
        <v>2974.0551738101199</v>
      </c>
      <c r="J40" s="1">
        <v>507.34305285345198</v>
      </c>
      <c r="K40" s="1">
        <v>33885.663402744998</v>
      </c>
      <c r="L40" s="1">
        <v>13.9088559487315</v>
      </c>
      <c r="M40" s="1">
        <v>760.69731494279495</v>
      </c>
      <c r="N40" s="1">
        <v>3032.08303438232</v>
      </c>
      <c r="O40" s="1">
        <v>4811.0104920839103</v>
      </c>
      <c r="P40" s="1">
        <v>5926.1149710304899</v>
      </c>
      <c r="Q40" s="1">
        <v>4236.8588433784898</v>
      </c>
      <c r="R40" s="1">
        <v>7551.0985564395696</v>
      </c>
      <c r="S40" s="1">
        <v>7553.8913345387</v>
      </c>
      <c r="T40" s="1">
        <v>1</v>
      </c>
      <c r="U40" s="9">
        <f>D40/$C40*100</f>
        <v>17.399626866776057</v>
      </c>
      <c r="V40" s="9">
        <f>E40/$C40*100</f>
        <v>24.36324749513004</v>
      </c>
      <c r="W40" s="9">
        <f>F40/$C40*100</f>
        <v>19.165752367659159</v>
      </c>
      <c r="X40" s="9">
        <f>G40/$C40*100</f>
        <v>17.327699300636727</v>
      </c>
      <c r="Y40" s="9">
        <f>H40/$C40*100</f>
        <v>13.256391913522686</v>
      </c>
      <c r="Z40" s="9">
        <f>I40/$C40*100</f>
        <v>7.2504331500283277</v>
      </c>
      <c r="AA40" s="9">
        <f>J40/$C40*100</f>
        <v>1.2368489062469881</v>
      </c>
      <c r="AB40" s="9">
        <f>L40/$K40*100</f>
        <v>4.1046432479184623E-2</v>
      </c>
      <c r="AC40" s="9">
        <f>M40/$K40*100</f>
        <v>2.2448942666448506</v>
      </c>
      <c r="AD40" s="9">
        <f>N40/$K40*100</f>
        <v>8.947981918915886</v>
      </c>
      <c r="AE40" s="9">
        <f>O40/$K40*100</f>
        <v>14.197775722738784</v>
      </c>
      <c r="AF40" s="9">
        <f>P40/$K40*100</f>
        <v>17.488561166993204</v>
      </c>
      <c r="AG40" s="9">
        <f>Q40/$K40*100</f>
        <v>12.503396474850398</v>
      </c>
      <c r="AH40" s="9">
        <f>R40/$K40*100</f>
        <v>22.284051124192754</v>
      </c>
      <c r="AI40" s="9">
        <f>S40/$K40*100</f>
        <v>22.29229289318496</v>
      </c>
    </row>
    <row r="41" spans="1:35" x14ac:dyDescent="0.25">
      <c r="A41" t="s">
        <v>57</v>
      </c>
      <c r="B41" t="s">
        <v>99</v>
      </c>
      <c r="C41" s="1">
        <v>40874</v>
      </c>
      <c r="D41" s="1">
        <v>7618.0487617395602</v>
      </c>
      <c r="E41" s="1">
        <v>8804.9804210763596</v>
      </c>
      <c r="F41" s="1">
        <v>7359.8192359171499</v>
      </c>
      <c r="G41" s="1">
        <v>7394.20478011461</v>
      </c>
      <c r="H41" s="1">
        <v>6032.4880889740698</v>
      </c>
      <c r="I41" s="1">
        <v>3176.1671103437502</v>
      </c>
      <c r="J41" s="1">
        <v>488.291601834505</v>
      </c>
      <c r="K41" s="1">
        <v>33246.068993334302</v>
      </c>
      <c r="L41" s="1">
        <v>8.2610788404077091</v>
      </c>
      <c r="M41" s="1">
        <v>756.07968789505298</v>
      </c>
      <c r="N41" s="1">
        <v>1553.09611679555</v>
      </c>
      <c r="O41" s="1">
        <v>3438.9343753274502</v>
      </c>
      <c r="P41" s="1">
        <v>5764.1242951856002</v>
      </c>
      <c r="Q41" s="1">
        <v>5399.9518751896303</v>
      </c>
      <c r="R41" s="1">
        <v>8300.7880861877202</v>
      </c>
      <c r="S41" s="1">
        <v>8024.83347791286</v>
      </c>
      <c r="T41" s="1">
        <v>1</v>
      </c>
      <c r="U41" s="9">
        <f>D41/$C41*100</f>
        <v>18.637884135977785</v>
      </c>
      <c r="V41" s="9">
        <f>E41/$C41*100</f>
        <v>21.541763519783625</v>
      </c>
      <c r="W41" s="9">
        <f>F41/$C41*100</f>
        <v>18.006114488225155</v>
      </c>
      <c r="X41" s="9">
        <f>G41/$C41*100</f>
        <v>18.090240201875542</v>
      </c>
      <c r="Y41" s="9">
        <f>H41/$C41*100</f>
        <v>14.758741715941845</v>
      </c>
      <c r="Z41" s="9">
        <f>I41/$C41*100</f>
        <v>7.7706295208292557</v>
      </c>
      <c r="AA41" s="9">
        <f>J41/$C41*100</f>
        <v>1.194626417366798</v>
      </c>
      <c r="AB41" s="9">
        <f>L41/$K41*100</f>
        <v>2.4848287603758568E-2</v>
      </c>
      <c r="AC41" s="9">
        <f>M41/$K41*100</f>
        <v>2.2741927415438012</v>
      </c>
      <c r="AD41" s="9">
        <f>N41/$K41*100</f>
        <v>4.6715180585919471</v>
      </c>
      <c r="AE41" s="9">
        <f>O41/$K41*100</f>
        <v>10.34388268885847</v>
      </c>
      <c r="AF41" s="9">
        <f>P41/$K41*100</f>
        <v>17.337761936129301</v>
      </c>
      <c r="AG41" s="9">
        <f>Q41/$K41*100</f>
        <v>16.242377034927944</v>
      </c>
      <c r="AH41" s="9">
        <f>R41/$K41*100</f>
        <v>24.967728027791779</v>
      </c>
      <c r="AI41" s="9">
        <f>S41/$K41*100</f>
        <v>24.13769122455291</v>
      </c>
    </row>
    <row r="42" spans="1:35" x14ac:dyDescent="0.25">
      <c r="A42" t="s">
        <v>58</v>
      </c>
      <c r="B42" t="s">
        <v>100</v>
      </c>
      <c r="C42" s="1">
        <v>73911</v>
      </c>
      <c r="D42" s="1">
        <v>14200.868786528799</v>
      </c>
      <c r="E42" s="1">
        <v>17907.427699899301</v>
      </c>
      <c r="F42" s="1">
        <v>12888.773945580901</v>
      </c>
      <c r="G42" s="1">
        <v>13275.4165323914</v>
      </c>
      <c r="H42" s="1">
        <v>10077.167057565601</v>
      </c>
      <c r="I42" s="1">
        <v>4956.7696885753703</v>
      </c>
      <c r="J42" s="1">
        <v>604.57628945863405</v>
      </c>
      <c r="K42" s="1">
        <v>59705.904915374798</v>
      </c>
      <c r="L42" s="1">
        <v>44.1999031162878</v>
      </c>
      <c r="M42" s="1">
        <v>1165.7593840935399</v>
      </c>
      <c r="N42" s="1">
        <v>2050.5190066116802</v>
      </c>
      <c r="O42" s="1">
        <v>5685.9594572568303</v>
      </c>
      <c r="P42" s="1">
        <v>10467.2339811649</v>
      </c>
      <c r="Q42" s="1">
        <v>8617.3756550343205</v>
      </c>
      <c r="R42" s="1">
        <v>13773.966352388499</v>
      </c>
      <c r="S42" s="1">
        <v>17900.891175708799</v>
      </c>
      <c r="T42" s="1">
        <v>1</v>
      </c>
      <c r="U42" s="9">
        <f>D42/$C42*100</f>
        <v>19.213471318922487</v>
      </c>
      <c r="V42" s="9">
        <f>E42/$C42*100</f>
        <v>24.228366142927712</v>
      </c>
      <c r="W42" s="9">
        <f>F42/$C42*100</f>
        <v>17.43823510110931</v>
      </c>
      <c r="X42" s="9">
        <f>G42/$C42*100</f>
        <v>17.961354240087942</v>
      </c>
      <c r="Y42" s="9">
        <f>H42/$C42*100</f>
        <v>13.634191199639567</v>
      </c>
      <c r="Z42" s="9">
        <f>I42/$C42*100</f>
        <v>6.7064032262794049</v>
      </c>
      <c r="AA42" s="9">
        <f>J42/$C42*100</f>
        <v>0.8179787710335864</v>
      </c>
      <c r="AB42" s="9">
        <f>L42/$K42*100</f>
        <v>7.4029366406782218E-2</v>
      </c>
      <c r="AC42" s="9">
        <f>M42/$K42*100</f>
        <v>1.9525026640930228</v>
      </c>
      <c r="AD42" s="9">
        <f>N42/$K42*100</f>
        <v>3.4343655112807001</v>
      </c>
      <c r="AE42" s="9">
        <f>O42/$K42*100</f>
        <v>9.5232782508127531</v>
      </c>
      <c r="AF42" s="9">
        <f>P42/$K42*100</f>
        <v>17.53132122526376</v>
      </c>
      <c r="AG42" s="9">
        <f>Q42/$K42*100</f>
        <v>14.433037514879487</v>
      </c>
      <c r="AH42" s="9">
        <f>R42/$K42*100</f>
        <v>23.0696886211025</v>
      </c>
      <c r="AI42" s="9">
        <f>S42/$K42*100</f>
        <v>29.98177684616109</v>
      </c>
    </row>
    <row r="43" spans="1:35" x14ac:dyDescent="0.25">
      <c r="A43" t="s">
        <v>59</v>
      </c>
      <c r="B43" t="s">
        <v>101</v>
      </c>
      <c r="C43" s="1">
        <v>26022</v>
      </c>
      <c r="D43" s="1">
        <v>5355.0457958799998</v>
      </c>
      <c r="E43" s="1">
        <v>5049.8386466215597</v>
      </c>
      <c r="F43" s="1">
        <v>5083.6875580542401</v>
      </c>
      <c r="G43" s="1">
        <v>4720.8456079076204</v>
      </c>
      <c r="H43" s="1">
        <v>3877.76415437271</v>
      </c>
      <c r="I43" s="1">
        <v>1714.05480726622</v>
      </c>
      <c r="J43" s="1">
        <v>220.76342989765701</v>
      </c>
      <c r="K43" s="1">
        <v>20673.954117753801</v>
      </c>
      <c r="L43" s="1">
        <v>31.8117055382776</v>
      </c>
      <c r="M43" s="1">
        <v>420.46653906853197</v>
      </c>
      <c r="N43" s="1">
        <v>892.34338399303897</v>
      </c>
      <c r="O43" s="1">
        <v>2589.5369653429302</v>
      </c>
      <c r="P43" s="1">
        <v>3799.4191754772501</v>
      </c>
      <c r="Q43" s="1">
        <v>3298.24782135128</v>
      </c>
      <c r="R43" s="1">
        <v>4893.8802174828397</v>
      </c>
      <c r="S43" s="1">
        <v>4748.2483094996796</v>
      </c>
      <c r="T43" s="1">
        <v>1</v>
      </c>
      <c r="U43" s="9">
        <f>D43/$C43*100</f>
        <v>20.578917054338635</v>
      </c>
      <c r="V43" s="9">
        <f>E43/$C43*100</f>
        <v>19.406035841294134</v>
      </c>
      <c r="W43" s="9">
        <f>F43/$C43*100</f>
        <v>19.536113896142648</v>
      </c>
      <c r="X43" s="9">
        <f>G43/$C43*100</f>
        <v>18.141747782290448</v>
      </c>
      <c r="Y43" s="9">
        <f>H43/$C43*100</f>
        <v>14.90186824368884</v>
      </c>
      <c r="Z43" s="9">
        <f>I43/$C43*100</f>
        <v>6.5869449207064026</v>
      </c>
      <c r="AA43" s="9">
        <f>J43/$C43*100</f>
        <v>0.84837226153891709</v>
      </c>
      <c r="AB43" s="9">
        <f>L43/$K43*100</f>
        <v>0.15387334883828163</v>
      </c>
      <c r="AC43" s="9">
        <f>M43/$K43*100</f>
        <v>2.0337983564907667</v>
      </c>
      <c r="AD43" s="9">
        <f>N43/$K43*100</f>
        <v>4.3162685711232047</v>
      </c>
      <c r="AE43" s="9">
        <f>O43/$K43*100</f>
        <v>12.525600814404244</v>
      </c>
      <c r="AF43" s="9">
        <f>P43/$K43*100</f>
        <v>18.37780597672165</v>
      </c>
      <c r="AG43" s="9">
        <f>Q43/$K43*100</f>
        <v>15.953638102151455</v>
      </c>
      <c r="AH43" s="9">
        <f>R43/$K43*100</f>
        <v>23.671718480211823</v>
      </c>
      <c r="AI43" s="9">
        <f>S43/$K43*100</f>
        <v>22.967296350058703</v>
      </c>
    </row>
  </sheetData>
  <sortState ref="A2:AI43">
    <sortCondition ref="A2:A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2020-07-29T11:13:56Z</dcterms:created>
  <dcterms:modified xsi:type="dcterms:W3CDTF">2020-08-27T09:20:37Z</dcterms:modified>
</cp:coreProperties>
</file>