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5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<sst xmlns="http://schemas.openxmlformats.org/spreadsheetml/2006/main" count="73" uniqueCount="73">
  <si>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</si>
  <si>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</si>
  <si>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</si>
  <si>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</si>
  <si>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</si>
  <si>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</si>
  <si>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</si>
  <si>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</si>
  <si>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</si>
  <si>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</si>
  <si>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</si>
  <si>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</si>
  <si>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</si>
  <si>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</si>
  <si>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</si>
  <si>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</si>
  <si>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</si>
  <si>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</si>
  <si>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08090</t>
  </si>
  <si>
    <t>51507</t>
  </si>
  <si>
    <t>52250</t>
  </si>
  <si>
    <t>52448</t>
  </si>
  <si>
    <t>54273</t>
  </si>
  <si>
    <t>54322</t>
  </si>
  <si>
    <t>54425</t>
  </si>
  <si>
    <t>54431</t>
  </si>
  <si>
    <t>54528</t>
  </si>
  <si>
    <t>55029</t>
  </si>
  <si>
    <t>55122</t>
  </si>
  <si>
    <t>55181</t>
  </si>
  <si>
    <t>55291</t>
  </si>
  <si>
    <t>55427</t>
  </si>
  <si>
    <t>55463</t>
  </si>
  <si>
    <t>55502</t>
  </si>
  <si>
    <t>55533</t>
  </si>
  <si>
    <t>55545</t>
  </si>
  <si>
    <t>88321</t>
  </si>
  <si>
    <t>Carignan</t>
  </si>
  <si>
    <t>Sainte-Menehould</t>
  </si>
  <si>
    <t>Joinville</t>
  </si>
  <si>
    <t>Saint-Dizier</t>
  </si>
  <si>
    <t>Jarny</t>
  </si>
  <si>
    <t>Longuyon</t>
  </si>
  <si>
    <t>Piennes</t>
  </si>
  <si>
    <t>Pont-à-Mousson</t>
  </si>
  <si>
    <t>Toul</t>
  </si>
  <si>
    <t>Bar-le-Duc</t>
  </si>
  <si>
    <t>Commercy</t>
  </si>
  <si>
    <t>Étain</t>
  </si>
  <si>
    <t>Ligny-en-Barrois</t>
  </si>
  <si>
    <t>Revigny-sur-Ornain</t>
  </si>
  <si>
    <t>Saint-Mihiel</t>
  </si>
  <si>
    <t>Stenay</t>
  </si>
  <si>
    <t>Vaucouleurs</t>
  </si>
  <si>
    <t>Verdun</t>
  </si>
  <si>
    <t>Neufchâteau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</si>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</sst>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445</v>
      </c>
      <c r="D2" s="1">
        <v>96.879422251489302</v>
      </c>
      <c r="E2" s="1">
        <v>59.762309034590501</v>
      </c>
      <c r="F2" s="1">
        <v>91.747432674041804</v>
      </c>
      <c r="G2" s="1">
        <v>83.716688595905396</v>
      </c>
      <c r="H2" s="1">
        <v>75.934495317171994</v>
      </c>
      <c r="I2" s="1">
        <v>30.708551901389001</v>
      </c>
      <c r="J2" s="1">
        <v>6.2511002254121601</v>
      </c>
      <c r="K2" s="1">
        <v>356.55878788520403</v>
      </c>
      <c r="L2" s="1">
        <v>5.0082138152950497</v>
      </c>
      <c r="M2" s="1">
        <v>4.8492409822063998</v>
      </c>
      <c r="N2">
        <v>0</v>
      </c>
      <c r="O2" s="1">
        <v>49.8993806048788</v>
      </c>
      <c r="P2" s="1">
        <v>69.293080830947304</v>
      </c>
      <c r="Q2" s="1">
        <v>60.539769223697</v>
      </c>
      <c r="R2" s="1">
        <v>111.751706798057</v>
      </c>
      <c r="S2" s="1">
        <v>55.217395630123001</v>
      </c>
      <c r="T2" s="1">
        <v>2</v>
      </c>
      <c r="U2" s="9">
        <f>D2/$C2*100</f>
        <v>21.770656685727932</v>
      </c>
      <c r="V2" s="9">
        <f>E2/$C2*100</f>
        <v>13.429732367323707</v>
      </c>
      <c r="W2" s="9">
        <f>F2/$C2*100</f>
        <v>20.617400600908269</v>
      </c>
      <c r="X2" s="9">
        <f>G2/$C2*100</f>
        <v>18.81273901031582</v>
      </c>
      <c r="Y2" s="9">
        <f>H2/$C2*100</f>
        <v>17.063931531948761</v>
      </c>
      <c r="Z2" s="9">
        <f>I2/$C2*100</f>
        <v>6.9007981800874152</v>
      </c>
      <c r="AA2" s="9">
        <f>J2/$C2*100</f>
        <v>1.4047416236881261</v>
      </c>
      <c r="AB2" s="9">
        <f>L2/$K2*100</f>
        <v>1.4045969375763836</v>
      </c>
      <c r="AC2" s="9">
        <f>M2/$K2*100</f>
        <v>1.3600116297701905</v>
      </c>
      <c r="AD2" s="9">
        <f>N2/$K2*100</f>
        <v>0</v>
      </c>
      <c r="AE2" s="9">
        <f>O2/$K2*100</f>
        <v>13.994713438655779</v>
      </c>
      <c r="AF2" s="9">
        <f>P2/$K2*100</f>
        <v>19.43384462403338</v>
      </c>
      <c r="AG2" s="9">
        <f>Q2/$K2*100</f>
        <v>16.978902576701628</v>
      </c>
      <c r="AH2" s="9">
        <f>R2/$K2*100</f>
        <v>31.341733984701577</v>
      </c>
      <c r="AI2" s="9">
        <f>S2/$K2*100</f>
        <v>15.486196808561209</v>
      </c>
    </row>
    <row r="3" spans="1:35" x14ac:dyDescent="0.25">
      <c r="A3" t="s">
        <v>19</v>
      </c>
      <c r="B3" t="s">
        <v>38</v>
      </c>
      <c r="C3" s="1">
        <v>6251.99999999999</v>
      </c>
      <c r="D3" s="1">
        <v>951.77807434250406</v>
      </c>
      <c r="E3" s="1">
        <v>808.448901451349</v>
      </c>
      <c r="F3" s="1">
        <v>988.78449663677804</v>
      </c>
      <c r="G3" s="1">
        <v>1292.32245489775</v>
      </c>
      <c r="H3" s="1">
        <v>1334.6666833202901</v>
      </c>
      <c r="I3" s="1">
        <v>707.89346124013298</v>
      </c>
      <c r="J3" s="1">
        <v>168.10592811119301</v>
      </c>
      <c r="K3" s="1">
        <v>5295.3520771610001</v>
      </c>
      <c r="L3" s="1">
        <v>179.278363519652</v>
      </c>
      <c r="M3" s="1">
        <v>152.07583254656501</v>
      </c>
      <c r="N3" s="1">
        <v>172.990231952882</v>
      </c>
      <c r="O3" s="1">
        <v>495.44363111944398</v>
      </c>
      <c r="P3" s="1">
        <v>720.20752124792898</v>
      </c>
      <c r="Q3" s="1">
        <v>798.34202621836801</v>
      </c>
      <c r="R3" s="1">
        <v>1969.6490866802401</v>
      </c>
      <c r="S3" s="1">
        <v>807.36538387591804</v>
      </c>
      <c r="T3" s="1">
        <v>30</v>
      </c>
      <c r="U3" s="9">
        <f>D3/$C3*100</f>
        <v>15.223577644633806</v>
      </c>
      <c r="V3" s="9">
        <f>E3/$C3*100</f>
        <v>12.93104448898513</v>
      </c>
      <c r="W3" s="9">
        <f>F3/$C3*100</f>
        <v>15.81549098907197</v>
      </c>
      <c r="X3" s="9">
        <f>G3/$C3*100</f>
        <v>20.670544704058734</v>
      </c>
      <c r="Y3" s="9">
        <f>H3/$C3*100</f>
        <v>21.347835625724443</v>
      </c>
      <c r="Z3" s="9">
        <f>I3/$C3*100</f>
        <v>11.322672124762221</v>
      </c>
      <c r="AA3" s="9">
        <f>J3/$C3*100</f>
        <v>2.6888344227638079</v>
      </c>
      <c r="AB3" s="9">
        <f>L3/$K3*100</f>
        <v>3.3855796726507488</v>
      </c>
      <c r="AC3" s="9">
        <f>M3/$K3*100</f>
        <v>2.8718738684529077</v>
      </c>
      <c r="AD3" s="9">
        <f>N3/$K3*100</f>
        <v>3.2668315426842653</v>
      </c>
      <c r="AE3" s="9">
        <f>O3/$K3*100</f>
        <v>9.3561981129886735</v>
      </c>
      <c r="AF3" s="9">
        <f>P3/$K3*100</f>
        <v>13.600748557479378</v>
      </c>
      <c r="AG3" s="9">
        <f>Q3/$K3*100</f>
        <v>15.076278490747372</v>
      </c>
      <c r="AH3" s="9">
        <f>R3/$K3*100</f>
        <v>37.195809796583518</v>
      </c>
      <c r="AI3" s="9">
        <f>S3/$K3*100</f>
        <v>15.2466799584131</v>
      </c>
    </row>
    <row r="4" spans="1:35" x14ac:dyDescent="0.25">
      <c r="A4" t="s">
        <v>20</v>
      </c>
      <c r="B4" t="s">
        <v>39</v>
      </c>
      <c r="C4" s="1">
        <v>670</v>
      </c>
      <c r="D4" s="1">
        <v>92.005900865460305</v>
      </c>
      <c r="E4" s="1">
        <v>95.716758457907105</v>
      </c>
      <c r="F4" s="1">
        <v>108.640047206924</v>
      </c>
      <c r="G4" s="1">
        <v>136.427616050354</v>
      </c>
      <c r="H4" s="1">
        <v>144.90991345397299</v>
      </c>
      <c r="I4" s="1">
        <v>86.201809598741207</v>
      </c>
      <c r="J4" s="1">
        <v>6.0979543666404501</v>
      </c>
      <c r="K4" s="1">
        <v>581.02084972462706</v>
      </c>
      <c r="L4" s="1">
        <v>49.640047206923697</v>
      </c>
      <c r="M4">
        <v>0</v>
      </c>
      <c r="N4" s="1">
        <v>15.365853658536601</v>
      </c>
      <c r="O4" s="1">
        <v>55.731707317073202</v>
      </c>
      <c r="P4" s="1">
        <v>70.005900865460305</v>
      </c>
      <c r="Q4" s="1">
        <v>109.156176239182</v>
      </c>
      <c r="R4" s="1">
        <v>200.749409913454</v>
      </c>
      <c r="S4" s="1">
        <v>80.371754523996898</v>
      </c>
      <c r="T4" s="1">
        <v>4</v>
      </c>
      <c r="U4" s="9">
        <f>D4/$C4*100</f>
        <v>13.732224009770194</v>
      </c>
      <c r="V4" s="9">
        <f>E4/$C4*100</f>
        <v>14.286083351926434</v>
      </c>
      <c r="W4" s="9">
        <f>F4/$C4*100</f>
        <v>16.214932418943881</v>
      </c>
      <c r="X4" s="9">
        <f>G4/$C4*100</f>
        <v>20.362330753784182</v>
      </c>
      <c r="Y4" s="9">
        <f>H4/$C4*100</f>
        <v>21.628345291637761</v>
      </c>
      <c r="Z4" s="9">
        <f>I4/$C4*100</f>
        <v>12.865941731155402</v>
      </c>
      <c r="AA4" s="9">
        <f>J4/$C4*100</f>
        <v>0.91014244278215672</v>
      </c>
      <c r="AB4" s="9">
        <f>L4/$K4*100</f>
        <v>8.5435913754989059</v>
      </c>
      <c r="AC4" s="9">
        <f>M4/$K4*100</f>
        <v>0</v>
      </c>
      <c r="AD4" s="9">
        <f>N4/$K4*100</f>
        <v>2.6446303374171851</v>
      </c>
      <c r="AE4" s="9">
        <f>O4/$K4*100</f>
        <v>9.5920322555528017</v>
      </c>
      <c r="AF4" s="9">
        <f>P4/$K4*100</f>
        <v>12.048776029059779</v>
      </c>
      <c r="AG4" s="9">
        <f>Q4/$K4*100</f>
        <v>18.786963719273793</v>
      </c>
      <c r="AH4" s="9">
        <f>R4/$K4*100</f>
        <v>34.551154232864192</v>
      </c>
      <c r="AI4" s="9">
        <f>S4/$K4*100</f>
        <v>13.832852050333278</v>
      </c>
    </row>
    <row r="5" spans="1:35" x14ac:dyDescent="0.25">
      <c r="A5" t="s">
        <v>21</v>
      </c>
      <c r="B5" t="s">
        <v>40</v>
      </c>
      <c r="C5" s="1">
        <v>8057</v>
      </c>
      <c r="D5" s="1">
        <v>1437.2147310376999</v>
      </c>
      <c r="E5" s="1">
        <v>1099.80614679107</v>
      </c>
      <c r="F5" s="1">
        <v>1472.5606896768099</v>
      </c>
      <c r="G5" s="1">
        <v>1811.42453049695</v>
      </c>
      <c r="H5" s="1">
        <v>1523.61921693811</v>
      </c>
      <c r="I5" s="1">
        <v>646.06906621123403</v>
      </c>
      <c r="J5" s="1">
        <v>66.305618848129996</v>
      </c>
      <c r="K5" s="1">
        <v>6490.7916254206402</v>
      </c>
      <c r="L5" s="1">
        <v>54.852761965485101</v>
      </c>
      <c r="M5" s="1">
        <v>235.016739588907</v>
      </c>
      <c r="N5" s="1">
        <v>333.61255491725899</v>
      </c>
      <c r="O5" s="1">
        <v>833.57566512547305</v>
      </c>
      <c r="P5" s="1">
        <v>1178.9585433587999</v>
      </c>
      <c r="Q5" s="1">
        <v>1052.9682027352201</v>
      </c>
      <c r="R5" s="1">
        <v>2012.74350843872</v>
      </c>
      <c r="S5" s="1">
        <v>789.06364929078904</v>
      </c>
      <c r="T5" s="1">
        <v>12</v>
      </c>
      <c r="U5" s="9">
        <f>D5/$C5*100</f>
        <v>17.83808776266228</v>
      </c>
      <c r="V5" s="9">
        <f>E5/$C5*100</f>
        <v>13.6503183168806</v>
      </c>
      <c r="W5" s="9">
        <f>F5/$C5*100</f>
        <v>18.276786517026309</v>
      </c>
      <c r="X5" s="9">
        <f>G5/$C5*100</f>
        <v>22.482617978117787</v>
      </c>
      <c r="Y5" s="9">
        <f>H5/$C5*100</f>
        <v>18.910502878715526</v>
      </c>
      <c r="Z5" s="9">
        <f>I5/$C5*100</f>
        <v>8.0187298772649136</v>
      </c>
      <c r="AA5" s="9">
        <f>J5/$C5*100</f>
        <v>0.82295666933263001</v>
      </c>
      <c r="AB5" s="9">
        <f>L5/$K5*100</f>
        <v>0.84508585594796881</v>
      </c>
      <c r="AC5" s="9">
        <f>M5/$K5*100</f>
        <v>3.6207715969263852</v>
      </c>
      <c r="AD5" s="9">
        <f>N5/$K5*100</f>
        <v>5.1397822356628033</v>
      </c>
      <c r="AE5" s="9">
        <f>O5/$K5*100</f>
        <v>12.842434532343388</v>
      </c>
      <c r="AF5" s="9">
        <f>P5/$K5*100</f>
        <v>18.163555562953334</v>
      </c>
      <c r="AG5" s="9">
        <f>Q5/$K5*100</f>
        <v>16.222492779021877</v>
      </c>
      <c r="AH5" s="9">
        <f>R5/$K5*100</f>
        <v>31.009214662753603</v>
      </c>
      <c r="AI5" s="9">
        <f>S5/$K5*100</f>
        <v>12.156662774390838</v>
      </c>
    </row>
    <row r="6" spans="1:35" x14ac:dyDescent="0.25">
      <c r="A6" t="s">
        <v>22</v>
      </c>
      <c r="B6" t="s">
        <v>41</v>
      </c>
      <c r="C6" s="1">
        <v>1663</v>
      </c>
      <c r="D6" s="1">
        <v>341.64526491790002</v>
      </c>
      <c r="E6" s="1">
        <v>235.12299980881301</v>
      </c>
      <c r="F6" s="1">
        <v>336.42911525351298</v>
      </c>
      <c r="G6" s="1">
        <v>351.90470067944398</v>
      </c>
      <c r="H6" s="1">
        <v>292.55235809217601</v>
      </c>
      <c r="I6" s="1">
        <v>95.284749826810994</v>
      </c>
      <c r="J6" s="1">
        <v>10.0608114213427</v>
      </c>
      <c r="K6" s="1">
        <v>1323.7646156025901</v>
      </c>
      <c r="L6" s="1">
        <v>15.0833333333333</v>
      </c>
      <c r="M6" s="1">
        <v>50.543498379457397</v>
      </c>
      <c r="N6" s="1">
        <v>35.053155465447297</v>
      </c>
      <c r="O6" s="1">
        <v>155.07660464628799</v>
      </c>
      <c r="P6" s="1">
        <v>195.96991529240799</v>
      </c>
      <c r="Q6" s="1">
        <v>273.27663722279101</v>
      </c>
      <c r="R6" s="1">
        <v>422.461396568949</v>
      </c>
      <c r="S6" s="1">
        <v>176.30007469391799</v>
      </c>
      <c r="T6" s="1">
        <v>14</v>
      </c>
      <c r="U6" s="9">
        <f>D6/$C6*100</f>
        <v>20.543912502579676</v>
      </c>
      <c r="V6" s="9">
        <f>E6/$C6*100</f>
        <v>14.138484654769274</v>
      </c>
      <c r="W6" s="9">
        <f>F6/$C6*100</f>
        <v>20.23025347285105</v>
      </c>
      <c r="X6" s="9">
        <f>G6/$C6*100</f>
        <v>21.160835879701985</v>
      </c>
      <c r="Y6" s="9">
        <f>H6/$C6*100</f>
        <v>17.591843541321467</v>
      </c>
      <c r="Z6" s="9">
        <f>I6/$C6*100</f>
        <v>5.7296903082868909</v>
      </c>
      <c r="AA6" s="9">
        <f>J6/$C6*100</f>
        <v>0.60497964048963926</v>
      </c>
      <c r="AB6" s="9">
        <f>L6/$K6*100</f>
        <v>1.1394271425261828</v>
      </c>
      <c r="AC6" s="9">
        <f>M6/$K6*100</f>
        <v>3.8181635755877581</v>
      </c>
      <c r="AD6" s="9">
        <f>N6/$K6*100</f>
        <v>2.6479900620013757</v>
      </c>
      <c r="AE6" s="9">
        <f>O6/$K6*100</f>
        <v>11.714817182637539</v>
      </c>
      <c r="AF6" s="9">
        <f>P6/$K6*100</f>
        <v>14.803985012335493</v>
      </c>
      <c r="AG6" s="9">
        <f>Q6/$K6*100</f>
        <v>20.643899527288159</v>
      </c>
      <c r="AH6" s="9">
        <f>R6/$K6*100</f>
        <v>31.913634160453867</v>
      </c>
      <c r="AI6" s="9">
        <f>S6/$K6*100</f>
        <v>13.318083337169769</v>
      </c>
    </row>
    <row r="7" spans="1:35" x14ac:dyDescent="0.25">
      <c r="A7" t="s">
        <v>23</v>
      </c>
      <c r="B7" t="s">
        <v>42</v>
      </c>
      <c r="C7" s="1">
        <v>6339</v>
      </c>
      <c r="D7" s="1">
        <v>1266.9308248268801</v>
      </c>
      <c r="E7" s="1">
        <v>980.12345546008999</v>
      </c>
      <c r="F7" s="1">
        <v>1228.4867296617199</v>
      </c>
      <c r="G7" s="1">
        <v>1342.77539605111</v>
      </c>
      <c r="H7" s="1">
        <v>1016.79967509636</v>
      </c>
      <c r="I7" s="1">
        <v>450.57908022725201</v>
      </c>
      <c r="J7" s="1">
        <v>53.304838676598401</v>
      </c>
      <c r="K7" s="1">
        <v>5103.0525480189699</v>
      </c>
      <c r="L7" s="1">
        <v>226.11757185464199</v>
      </c>
      <c r="M7" s="1">
        <v>163.63466464785699</v>
      </c>
      <c r="N7" s="1">
        <v>144.73728742550301</v>
      </c>
      <c r="O7" s="1">
        <v>554.61379073975297</v>
      </c>
      <c r="P7" s="1">
        <v>866.653477184689</v>
      </c>
      <c r="Q7" s="1">
        <v>1137.84713001349</v>
      </c>
      <c r="R7" s="1">
        <v>1045.0624769672399</v>
      </c>
      <c r="S7" s="1">
        <v>964.38614918579594</v>
      </c>
      <c r="T7" s="1">
        <v>31</v>
      </c>
      <c r="U7" s="9">
        <f>D7/$C7*100</f>
        <v>19.986288449706262</v>
      </c>
      <c r="V7" s="9">
        <f>E7/$C7*100</f>
        <v>15.461799265816218</v>
      </c>
      <c r="W7" s="9">
        <f>F7/$C7*100</f>
        <v>19.379819051297048</v>
      </c>
      <c r="X7" s="9">
        <f>G7/$C7*100</f>
        <v>21.182763780582267</v>
      </c>
      <c r="Y7" s="9">
        <f>H7/$C7*100</f>
        <v>16.040379793285378</v>
      </c>
      <c r="Z7" s="9">
        <f>I7/$C7*100</f>
        <v>7.1080466986472937</v>
      </c>
      <c r="AA7" s="9">
        <f>J7/$C7*100</f>
        <v>0.84090296066569492</v>
      </c>
      <c r="AB7" s="9">
        <f>L7/$K7*100</f>
        <v>4.4310257385537195</v>
      </c>
      <c r="AC7" s="9">
        <f>M7/$K7*100</f>
        <v>3.2066035594985354</v>
      </c>
      <c r="AD7" s="9">
        <f>N7/$K7*100</f>
        <v>2.836288399218831</v>
      </c>
      <c r="AE7" s="9">
        <f>O7/$K7*100</f>
        <v>10.868275125935295</v>
      </c>
      <c r="AF7" s="9">
        <f>P7/$K7*100</f>
        <v>16.983040425894263</v>
      </c>
      <c r="AG7" s="9">
        <f>Q7/$K7*100</f>
        <v>22.297382190493174</v>
      </c>
      <c r="AH7" s="9">
        <f>R7/$K7*100</f>
        <v>20.47916354247495</v>
      </c>
      <c r="AI7" s="9">
        <f>S7/$K7*100</f>
        <v>18.898221017931228</v>
      </c>
    </row>
    <row r="8" spans="1:35" x14ac:dyDescent="0.25">
      <c r="A8" t="s">
        <v>24</v>
      </c>
      <c r="B8" t="s">
        <v>43</v>
      </c>
      <c r="C8" s="1">
        <v>4529</v>
      </c>
      <c r="D8" s="1">
        <v>833.10612551302802</v>
      </c>
      <c r="E8" s="1">
        <v>724.29696189426602</v>
      </c>
      <c r="F8" s="1">
        <v>791.42941513935705</v>
      </c>
      <c r="G8" s="1">
        <v>899.69425377271898</v>
      </c>
      <c r="H8" s="1">
        <v>729.26777857049001</v>
      </c>
      <c r="I8" s="1">
        <v>477.14873782211203</v>
      </c>
      <c r="J8" s="1">
        <v>74.056727288029407</v>
      </c>
      <c r="K8" s="1">
        <v>3754.16425166406</v>
      </c>
      <c r="L8" s="1">
        <v>46.351210200273499</v>
      </c>
      <c r="M8" s="1">
        <v>113.13019543677601</v>
      </c>
      <c r="N8" s="1">
        <v>62.247330570569702</v>
      </c>
      <c r="O8" s="1">
        <v>268.28804611174701</v>
      </c>
      <c r="P8" s="1">
        <v>679.57079563010404</v>
      </c>
      <c r="Q8" s="1">
        <v>746.78997146914003</v>
      </c>
      <c r="R8" s="1">
        <v>1115.2146245072599</v>
      </c>
      <c r="S8" s="1">
        <v>722.572077738183</v>
      </c>
      <c r="T8" s="1">
        <v>7</v>
      </c>
      <c r="U8" s="9">
        <f>D8/$C8*100</f>
        <v>18.39492438756962</v>
      </c>
      <c r="V8" s="9">
        <f>E8/$C8*100</f>
        <v>15.992425742863018</v>
      </c>
      <c r="W8" s="9">
        <f>F8/$C8*100</f>
        <v>17.474705567219189</v>
      </c>
      <c r="X8" s="9">
        <f>G8/$C8*100</f>
        <v>19.86518555470786</v>
      </c>
      <c r="Y8" s="9">
        <f>H8/$C8*100</f>
        <v>16.102181023857142</v>
      </c>
      <c r="Z8" s="9">
        <f>I8/$C8*100</f>
        <v>10.535410417798897</v>
      </c>
      <c r="AA8" s="9">
        <f>J8/$C8*100</f>
        <v>1.6351673059843104</v>
      </c>
      <c r="AB8" s="9">
        <f>L8/$K8*100</f>
        <v>1.234661221328502</v>
      </c>
      <c r="AC8" s="9">
        <f>M8/$K8*100</f>
        <v>3.0134588646895311</v>
      </c>
      <c r="AD8" s="9">
        <f>N8/$K8*100</f>
        <v>1.6580875635097247</v>
      </c>
      <c r="AE8" s="9">
        <f>O8/$K8*100</f>
        <v>7.1464120407844822</v>
      </c>
      <c r="AF8" s="9">
        <f>P8/$K8*100</f>
        <v>18.101786444982515</v>
      </c>
      <c r="AG8" s="9">
        <f>Q8/$K8*100</f>
        <v>19.892309483745152</v>
      </c>
      <c r="AH8" s="9">
        <f>R8/$K8*100</f>
        <v>29.706069040877292</v>
      </c>
      <c r="AI8" s="9">
        <f>S8/$K8*100</f>
        <v>19.247215340082626</v>
      </c>
    </row>
    <row r="9" spans="1:35" x14ac:dyDescent="0.25">
      <c r="A9" t="s">
        <v>25</v>
      </c>
      <c r="B9" t="s">
        <v>44</v>
      </c>
      <c r="C9" s="1">
        <v>131</v>
      </c>
      <c r="D9" s="1">
        <v>27.578947368421101</v>
      </c>
      <c r="E9" s="1">
        <v>19.699248120300801</v>
      </c>
      <c r="F9" s="1">
        <v>26.593984962406001</v>
      </c>
      <c r="G9" s="1">
        <v>37.428571428571402</v>
      </c>
      <c r="H9" s="1">
        <v>11.8195488721805</v>
      </c>
      <c r="I9" s="1">
        <v>4.9248120300751896</v>
      </c>
      <c r="J9" s="1">
        <v>2.9548872180451098</v>
      </c>
      <c r="K9" s="1">
        <v>103.421052631579</v>
      </c>
      <c r="L9">
        <v>0</v>
      </c>
      <c r="M9" s="1">
        <v>9.8496240601503793</v>
      </c>
      <c r="N9" s="1">
        <v>4.9248120300751896</v>
      </c>
      <c r="O9" s="1">
        <v>4.9248120300751896</v>
      </c>
      <c r="P9" s="1">
        <v>34.473684210526301</v>
      </c>
      <c r="Q9" s="1">
        <v>19.699248120300801</v>
      </c>
      <c r="R9" s="1">
        <v>9.8496240601503793</v>
      </c>
      <c r="S9" s="1">
        <v>19.699248120300801</v>
      </c>
      <c r="T9" s="1">
        <v>1</v>
      </c>
      <c r="U9" s="9">
        <f>D9/$C9*100</f>
        <v>21.052631578947405</v>
      </c>
      <c r="V9" s="9">
        <f>E9/$C9*100</f>
        <v>15.037593984962443</v>
      </c>
      <c r="W9" s="9">
        <f>F9/$C9*100</f>
        <v>20.300751879699238</v>
      </c>
      <c r="X9" s="9">
        <f>G9/$C9*100</f>
        <v>28.571428571428552</v>
      </c>
      <c r="Y9" s="9">
        <f>H9/$C9*100</f>
        <v>9.0225563909774813</v>
      </c>
      <c r="Z9" s="9">
        <f>I9/$C9*100</f>
        <v>3.7593984962406028</v>
      </c>
      <c r="AA9" s="9">
        <f>J9/$C9*100</f>
        <v>2.2556390977443588</v>
      </c>
      <c r="AB9" s="9">
        <f>L9/$K9*100</f>
        <v>0</v>
      </c>
      <c r="AC9" s="9">
        <f>M9/$K9*100</f>
        <v>9.5238095238095219</v>
      </c>
      <c r="AD9" s="9">
        <f>N9/$K9*100</f>
        <v>4.761904761904761</v>
      </c>
      <c r="AE9" s="9">
        <f>O9/$K9*100</f>
        <v>4.761904761904761</v>
      </c>
      <c r="AF9" s="9">
        <f>P9/$K9*100</f>
        <v>33.3333333333333</v>
      </c>
      <c r="AG9" s="9">
        <f>Q9/$K9*100</f>
        <v>19.047619047619087</v>
      </c>
      <c r="AH9" s="9">
        <f>R9/$K9*100</f>
        <v>9.5238095238095219</v>
      </c>
      <c r="AI9" s="9">
        <f>S9/$K9*100</f>
        <v>19.047619047619087</v>
      </c>
    </row>
    <row r="10" spans="1:35" x14ac:dyDescent="0.25">
      <c r="A10" t="s">
        <v>26</v>
      </c>
      <c r="B10" t="s">
        <v>45</v>
      </c>
      <c r="C10" s="1">
        <v>1023</v>
      </c>
      <c r="D10" s="1">
        <v>217</v>
      </c>
      <c r="E10" s="1">
        <v>182</v>
      </c>
      <c r="F10" s="1">
        <v>219</v>
      </c>
      <c r="G10" s="1">
        <v>209</v>
      </c>
      <c r="H10" s="1">
        <v>132</v>
      </c>
      <c r="I10" s="1">
        <v>59</v>
      </c>
      <c r="J10" s="1">
        <v>5</v>
      </c>
      <c r="K10" s="1">
        <v>815</v>
      </c>
      <c r="L10" s="1">
        <v>10</v>
      </c>
      <c r="M10" s="1">
        <v>25</v>
      </c>
      <c r="N10" s="1">
        <v>30</v>
      </c>
      <c r="O10" s="1">
        <v>135</v>
      </c>
      <c r="P10" s="1">
        <v>190</v>
      </c>
      <c r="Q10" s="1">
        <v>155</v>
      </c>
      <c r="R10" s="1">
        <v>170</v>
      </c>
      <c r="S10" s="1">
        <v>100</v>
      </c>
      <c r="T10" s="1">
        <v>1</v>
      </c>
      <c r="U10" s="9">
        <f>D10/$C10*100</f>
        <v>21.212121212121211</v>
      </c>
      <c r="V10" s="9">
        <f>E10/$C10*100</f>
        <v>17.790811339198438</v>
      </c>
      <c r="W10" s="9">
        <f>F10/$C10*100</f>
        <v>21.407624633431084</v>
      </c>
      <c r="X10" s="9">
        <f>G10/$C10*100</f>
        <v>20.43010752688172</v>
      </c>
      <c r="Y10" s="9">
        <f>H10/$C10*100</f>
        <v>12.903225806451612</v>
      </c>
      <c r="Z10" s="9">
        <f>I10/$C10*100</f>
        <v>5.7673509286412505</v>
      </c>
      <c r="AA10" s="9">
        <f>J10/$C10*100</f>
        <v>0.48875855327468232</v>
      </c>
      <c r="AB10" s="9">
        <f>L10/$K10*100</f>
        <v>1.2269938650306749</v>
      </c>
      <c r="AC10" s="9">
        <f>M10/$K10*100</f>
        <v>3.0674846625766872</v>
      </c>
      <c r="AD10" s="9">
        <f>N10/$K10*100</f>
        <v>3.6809815950920246</v>
      </c>
      <c r="AE10" s="9">
        <f>O10/$K10*100</f>
        <v>16.564417177914109</v>
      </c>
      <c r="AF10" s="9">
        <f>P10/$K10*100</f>
        <v>23.312883435582819</v>
      </c>
      <c r="AG10" s="9">
        <f>Q10/$K10*100</f>
        <v>19.018404907975462</v>
      </c>
      <c r="AH10" s="9">
        <f>R10/$K10*100</f>
        <v>20.858895705521473</v>
      </c>
      <c r="AI10" s="9">
        <f>S10/$K10*100</f>
        <v>12.269938650306749</v>
      </c>
    </row>
    <row r="11" spans="1:35" x14ac:dyDescent="0.25">
      <c r="A11" t="s">
        <v>27</v>
      </c>
      <c r="B11" t="s">
        <v>46</v>
      </c>
      <c r="C11" s="1">
        <v>30279</v>
      </c>
      <c r="D11" s="1">
        <v>4896.4416888555297</v>
      </c>
      <c r="E11" s="1">
        <v>4642.3041563555798</v>
      </c>
      <c r="F11" s="1">
        <v>4967.5558112424596</v>
      </c>
      <c r="G11" s="1">
        <v>6683.42300178599</v>
      </c>
      <c r="H11" s="1">
        <v>5842.8337249629303</v>
      </c>
      <c r="I11" s="1">
        <v>2815.3088941175602</v>
      </c>
      <c r="J11" s="1">
        <v>431.13272267994103</v>
      </c>
      <c r="K11" s="1">
        <v>25179.310377587099</v>
      </c>
      <c r="L11" s="1">
        <v>319.37599958606</v>
      </c>
      <c r="M11" s="1">
        <v>716.10158717570198</v>
      </c>
      <c r="N11" s="1">
        <v>1620.2955830534099</v>
      </c>
      <c r="O11" s="1">
        <v>3365.3011689240302</v>
      </c>
      <c r="P11" s="1">
        <v>4261.4114859132096</v>
      </c>
      <c r="Q11" s="1">
        <v>3214.14451890395</v>
      </c>
      <c r="R11" s="1">
        <v>8209.1790790674404</v>
      </c>
      <c r="S11" s="1">
        <v>3473.50095496323</v>
      </c>
      <c r="T11" s="1">
        <v>42</v>
      </c>
      <c r="U11" s="9">
        <f>D11/$C11*100</f>
        <v>16.17108124064708</v>
      </c>
      <c r="V11" s="9">
        <f>E11/$C11*100</f>
        <v>15.331761803083257</v>
      </c>
      <c r="W11" s="9">
        <f>F11/$C11*100</f>
        <v>16.405944090764095</v>
      </c>
      <c r="X11" s="9">
        <f>G11/$C11*100</f>
        <v>22.072799636005119</v>
      </c>
      <c r="Y11" s="9">
        <f>H11/$C11*100</f>
        <v>19.296653538633805</v>
      </c>
      <c r="Z11" s="9">
        <f>I11/$C11*100</f>
        <v>9.2978925794034151</v>
      </c>
      <c r="AA11" s="9">
        <f>J11/$C11*100</f>
        <v>1.4238671114631956</v>
      </c>
      <c r="AB11" s="9">
        <f>L11/$K11*100</f>
        <v>1.268406460688243</v>
      </c>
      <c r="AC11" s="9">
        <f>M11/$K11*100</f>
        <v>2.8440079431767389</v>
      </c>
      <c r="AD11" s="9">
        <f>N11/$K11*100</f>
        <v>6.4350276427573903</v>
      </c>
      <c r="AE11" s="9">
        <f>O11/$K11*100</f>
        <v>13.365342888499407</v>
      </c>
      <c r="AF11" s="9">
        <f>P11/$K11*100</f>
        <v>16.92425813896169</v>
      </c>
      <c r="AG11" s="9">
        <f>Q11/$K11*100</f>
        <v>12.765022038748771</v>
      </c>
      <c r="AH11" s="9">
        <f>R11/$K11*100</f>
        <v>32.602874963464807</v>
      </c>
      <c r="AI11" s="9">
        <f>S11/$K11*100</f>
        <v>13.795059923702688</v>
      </c>
    </row>
    <row r="12" spans="1:35" x14ac:dyDescent="0.25">
      <c r="A12" t="s">
        <v>28</v>
      </c>
      <c r="B12" t="s">
        <v>47</v>
      </c>
      <c r="C12" s="1">
        <v>17289</v>
      </c>
      <c r="D12" s="1">
        <v>3208.7111790304202</v>
      </c>
      <c r="E12" s="1">
        <v>2644.6131549767001</v>
      </c>
      <c r="F12" s="1">
        <v>3158.5802945965502</v>
      </c>
      <c r="G12" s="1">
        <v>3525.4128571176202</v>
      </c>
      <c r="H12" s="1">
        <v>2975.9698094063401</v>
      </c>
      <c r="I12" s="1">
        <v>1550.8986111300001</v>
      </c>
      <c r="J12" s="1">
        <v>224.81409374235699</v>
      </c>
      <c r="K12" s="1">
        <v>14008.7976641476</v>
      </c>
      <c r="L12" s="1">
        <v>246.13410311024199</v>
      </c>
      <c r="M12" s="1">
        <v>425.21882582535102</v>
      </c>
      <c r="N12" s="1">
        <v>510.38047821728497</v>
      </c>
      <c r="O12" s="1">
        <v>1621.38405752581</v>
      </c>
      <c r="P12" s="1">
        <v>2271.5704255034898</v>
      </c>
      <c r="Q12" s="1">
        <v>2309.4895481910899</v>
      </c>
      <c r="R12" s="1">
        <v>4387.3239485894401</v>
      </c>
      <c r="S12" s="1">
        <v>2237.2962771849202</v>
      </c>
      <c r="T12" s="1">
        <v>31</v>
      </c>
      <c r="U12" s="9">
        <f>D12/$C12*100</f>
        <v>18.55926415079195</v>
      </c>
      <c r="V12" s="9">
        <f>E12/$C12*100</f>
        <v>15.29650734557638</v>
      </c>
      <c r="W12" s="9">
        <f>F12/$C12*100</f>
        <v>18.269305885803401</v>
      </c>
      <c r="X12" s="9">
        <f>G12/$C12*100</f>
        <v>20.391074423723872</v>
      </c>
      <c r="Y12" s="9">
        <f>H12/$C12*100</f>
        <v>17.213082361075482</v>
      </c>
      <c r="Z12" s="9">
        <f>I12/$C12*100</f>
        <v>8.9704356014228708</v>
      </c>
      <c r="AA12" s="9">
        <f>J12/$C12*100</f>
        <v>1.3003302316059748</v>
      </c>
      <c r="AB12" s="9">
        <f>L12/$K12*100</f>
        <v>1.7569966317678172</v>
      </c>
      <c r="AC12" s="9">
        <f>M12/$K12*100</f>
        <v>3.0353698869789802</v>
      </c>
      <c r="AD12" s="9">
        <f>N12/$K12*100</f>
        <v>3.6432853871784459</v>
      </c>
      <c r="AE12" s="9">
        <f>O12/$K12*100</f>
        <v>11.574041515892414</v>
      </c>
      <c r="AF12" s="9">
        <f>P12/$K12*100</f>
        <v>16.215313262158599</v>
      </c>
      <c r="AG12" s="9">
        <f>Q12/$K12*100</f>
        <v>16.485994041456635</v>
      </c>
      <c r="AH12" s="9">
        <f>R12/$K12*100</f>
        <v>31.318347611071719</v>
      </c>
      <c r="AI12" s="9">
        <f>S12/$K12*100</f>
        <v>15.970651663495591</v>
      </c>
    </row>
    <row r="13" spans="1:35" x14ac:dyDescent="0.25">
      <c r="A13" t="s">
        <v>29</v>
      </c>
      <c r="B13" t="s">
        <v>48</v>
      </c>
      <c r="C13" s="1">
        <v>10507</v>
      </c>
      <c r="D13" s="1">
        <v>1997.92705860314</v>
      </c>
      <c r="E13" s="1">
        <v>1758.1364217175001</v>
      </c>
      <c r="F13" s="1">
        <v>1969.5327949510199</v>
      </c>
      <c r="G13" s="1">
        <v>2043.04861728882</v>
      </c>
      <c r="H13" s="1">
        <v>1652.9532101397201</v>
      </c>
      <c r="I13" s="1">
        <v>939.94145481914995</v>
      </c>
      <c r="J13" s="1">
        <v>145.46044248066701</v>
      </c>
      <c r="K13" s="1">
        <v>8512.0381424321095</v>
      </c>
      <c r="L13" s="1">
        <v>207.67036890361101</v>
      </c>
      <c r="M13" s="1">
        <v>169.856018006818</v>
      </c>
      <c r="N13" s="1">
        <v>352.62969082947899</v>
      </c>
      <c r="O13" s="1">
        <v>937.81245281494796</v>
      </c>
      <c r="P13" s="1">
        <v>1669.8123099135601</v>
      </c>
      <c r="Q13" s="1">
        <v>1499.8411267858601</v>
      </c>
      <c r="R13" s="1">
        <v>2389.6150865541299</v>
      </c>
      <c r="S13" s="1">
        <v>1284.80108862371</v>
      </c>
      <c r="T13" s="1">
        <v>42</v>
      </c>
      <c r="U13" s="9">
        <f>D13/$C13*100</f>
        <v>19.015199948635576</v>
      </c>
      <c r="V13" s="9">
        <f>E13/$C13*100</f>
        <v>16.733001063267348</v>
      </c>
      <c r="W13" s="9">
        <f>F13/$C13*100</f>
        <v>18.744958550975728</v>
      </c>
      <c r="X13" s="9">
        <f>G13/$C13*100</f>
        <v>19.444642783751974</v>
      </c>
      <c r="Y13" s="9">
        <f>H13/$C13*100</f>
        <v>15.731923576089466</v>
      </c>
      <c r="Z13" s="9">
        <f>I13/$C13*100</f>
        <v>8.9458594729147229</v>
      </c>
      <c r="AA13" s="9">
        <f>J13/$C13*100</f>
        <v>1.3844146043653469</v>
      </c>
      <c r="AB13" s="9">
        <f>L13/$K13*100</f>
        <v>2.4397255443250896</v>
      </c>
      <c r="AC13" s="9">
        <f>M13/$K13*100</f>
        <v>1.9954799915673986</v>
      </c>
      <c r="AD13" s="9">
        <f>N13/$K13*100</f>
        <v>4.1427174658867729</v>
      </c>
      <c r="AE13" s="9">
        <f>O13/$K13*100</f>
        <v>11.017484145659511</v>
      </c>
      <c r="AF13" s="9">
        <f>P13/$K13*100</f>
        <v>19.617067992090217</v>
      </c>
      <c r="AG13" s="9">
        <f>Q13/$K13*100</f>
        <v>17.620235032890921</v>
      </c>
      <c r="AH13" s="9">
        <f>R13/$K13*100</f>
        <v>28.073359712076606</v>
      </c>
      <c r="AI13" s="9">
        <f>S13/$K13*100</f>
        <v>15.093930115503559</v>
      </c>
    </row>
    <row r="14" spans="1:35" x14ac:dyDescent="0.25">
      <c r="A14" t="s">
        <v>30</v>
      </c>
      <c r="B14" t="s">
        <v>49</v>
      </c>
      <c r="C14" s="1">
        <v>13489</v>
      </c>
      <c r="D14" s="1">
        <v>2074.5968010418101</v>
      </c>
      <c r="E14" s="1">
        <v>1885.59104128018</v>
      </c>
      <c r="F14" s="1">
        <v>2169.8480683367402</v>
      </c>
      <c r="G14" s="1">
        <v>2957.4113824035098</v>
      </c>
      <c r="H14" s="1">
        <v>2818.4628309069099</v>
      </c>
      <c r="I14" s="1">
        <v>1411.5599453006</v>
      </c>
      <c r="J14" s="1">
        <v>171.52993073024999</v>
      </c>
      <c r="K14" s="1">
        <v>11444.439022193301</v>
      </c>
      <c r="L14" s="1">
        <v>141.383074249034</v>
      </c>
      <c r="M14" s="1">
        <v>302.98159853424897</v>
      </c>
      <c r="N14" s="1">
        <v>349.496653429091</v>
      </c>
      <c r="O14" s="1">
        <v>1349.0049680065799</v>
      </c>
      <c r="P14" s="1">
        <v>1581.2390987583899</v>
      </c>
      <c r="Q14" s="1">
        <v>2114.7194740068599</v>
      </c>
      <c r="R14" s="1">
        <v>4039.2622581782298</v>
      </c>
      <c r="S14" s="1">
        <v>1566.3518970308401</v>
      </c>
      <c r="T14" s="1">
        <v>39</v>
      </c>
      <c r="U14" s="9">
        <f>D14/$C14*100</f>
        <v>15.379915494416267</v>
      </c>
      <c r="V14" s="9">
        <f>E14/$C14*100</f>
        <v>13.97873112373178</v>
      </c>
      <c r="W14" s="9">
        <f>F14/$C14*100</f>
        <v>16.086055810932908</v>
      </c>
      <c r="X14" s="9">
        <f>G14/$C14*100</f>
        <v>21.924615482270813</v>
      </c>
      <c r="Y14" s="9">
        <f>H14/$C14*100</f>
        <v>20.894527621817112</v>
      </c>
      <c r="Z14" s="9">
        <f>I14/$C14*100</f>
        <v>10.464526245834383</v>
      </c>
      <c r="AA14" s="9">
        <f>J14/$C14*100</f>
        <v>1.271628220996738</v>
      </c>
      <c r="AB14" s="9">
        <f>L14/$K14*100</f>
        <v>1.2353866709837058</v>
      </c>
      <c r="AC14" s="9">
        <f>M14/$K14*100</f>
        <v>2.6474132803425365</v>
      </c>
      <c r="AD14" s="9">
        <f>N14/$K14*100</f>
        <v>3.0538557001469413</v>
      </c>
      <c r="AE14" s="9">
        <f>O14/$K14*100</f>
        <v>11.787427635295716</v>
      </c>
      <c r="AF14" s="9">
        <f>P14/$K14*100</f>
        <v>13.816658865428156</v>
      </c>
      <c r="AG14" s="9">
        <f>Q14/$K14*100</f>
        <v>18.478140081011841</v>
      </c>
      <c r="AH14" s="9">
        <f>R14/$K14*100</f>
        <v>35.294541308186503</v>
      </c>
      <c r="AI14" s="9">
        <f>S14/$K14*100</f>
        <v>13.686576458604366</v>
      </c>
    </row>
    <row r="15" spans="1:35" x14ac:dyDescent="0.25">
      <c r="A15" t="s">
        <v>31</v>
      </c>
      <c r="B15" t="s">
        <v>50</v>
      </c>
      <c r="C15" s="1">
        <v>7994</v>
      </c>
      <c r="D15" s="1">
        <v>1448.39564703222</v>
      </c>
      <c r="E15" s="1">
        <v>1163.2971240204699</v>
      </c>
      <c r="F15" s="1">
        <v>1400.6781884642301</v>
      </c>
      <c r="G15" s="1">
        <v>1679.4241495270601</v>
      </c>
      <c r="H15" s="1">
        <v>1511.0319650624599</v>
      </c>
      <c r="I15" s="1">
        <v>714.90840351155498</v>
      </c>
      <c r="J15" s="1">
        <v>76.264522382010796</v>
      </c>
      <c r="K15" s="1">
        <v>6434.0388637465603</v>
      </c>
      <c r="L15" s="1">
        <v>85.171346292054096</v>
      </c>
      <c r="M15" s="1">
        <v>129.914560748691</v>
      </c>
      <c r="N15" s="1">
        <v>189.978780496463</v>
      </c>
      <c r="O15" s="1">
        <v>754.93486389943905</v>
      </c>
      <c r="P15" s="1">
        <v>1220.50540911082</v>
      </c>
      <c r="Q15" s="1">
        <v>1104.09775137262</v>
      </c>
      <c r="R15" s="1">
        <v>2065.3813697621999</v>
      </c>
      <c r="S15" s="1">
        <v>884.05478206427802</v>
      </c>
      <c r="T15" s="1">
        <v>19</v>
      </c>
      <c r="U15" s="9">
        <f>D15/$C15*100</f>
        <v>18.118534488769328</v>
      </c>
      <c r="V15" s="9">
        <f>E15/$C15*100</f>
        <v>14.552128146365648</v>
      </c>
      <c r="W15" s="9">
        <f>F15/$C15*100</f>
        <v>17.521618569730173</v>
      </c>
      <c r="X15" s="9">
        <f>G15/$C15*100</f>
        <v>21.008558287804107</v>
      </c>
      <c r="Y15" s="9">
        <f>H15/$C15*100</f>
        <v>18.902076120371028</v>
      </c>
      <c r="Z15" s="9">
        <f>I15/$C15*100</f>
        <v>8.9430623406499254</v>
      </c>
      <c r="AA15" s="9">
        <f>J15/$C15*100</f>
        <v>0.95402204630986742</v>
      </c>
      <c r="AB15" s="9">
        <f>L15/$K15*100</f>
        <v>1.3237617629567529</v>
      </c>
      <c r="AC15" s="9">
        <f>M15/$K15*100</f>
        <v>2.0191758784783178</v>
      </c>
      <c r="AD15" s="9">
        <f>N15/$K15*100</f>
        <v>2.9527142207194839</v>
      </c>
      <c r="AE15" s="9">
        <f>O15/$K15*100</f>
        <v>11.733452033577525</v>
      </c>
      <c r="AF15" s="9">
        <f>P15/$K15*100</f>
        <v>18.969506323437344</v>
      </c>
      <c r="AG15" s="9">
        <f>Q15/$K15*100</f>
        <v>17.160259282762564</v>
      </c>
      <c r="AH15" s="9">
        <f>R15/$K15*100</f>
        <v>32.100853188809033</v>
      </c>
      <c r="AI15" s="9">
        <f>S15/$K15*100</f>
        <v>13.740277309259058</v>
      </c>
    </row>
    <row r="16" spans="1:35" x14ac:dyDescent="0.25">
      <c r="A16" t="s">
        <v>32</v>
      </c>
      <c r="B16" t="s">
        <v>51</v>
      </c>
      <c r="C16" s="1">
        <v>13966</v>
      </c>
      <c r="D16" s="1">
        <v>2373.1135419061302</v>
      </c>
      <c r="E16" s="1">
        <v>2037.9337333831199</v>
      </c>
      <c r="F16" s="1">
        <v>2467.85626900535</v>
      </c>
      <c r="G16" s="1">
        <v>2949.1717949293002</v>
      </c>
      <c r="H16" s="1">
        <v>2716.53489884282</v>
      </c>
      <c r="I16" s="1">
        <v>1241.2515601733301</v>
      </c>
      <c r="J16" s="1">
        <v>180.13820175994499</v>
      </c>
      <c r="K16" s="1">
        <v>11762.2188783569</v>
      </c>
      <c r="L16" s="1">
        <v>330.83728688533398</v>
      </c>
      <c r="M16" s="1">
        <v>417.046333901727</v>
      </c>
      <c r="N16" s="1">
        <v>350.79967568358302</v>
      </c>
      <c r="O16" s="1">
        <v>1110.0536962132001</v>
      </c>
      <c r="P16" s="1">
        <v>1960.43976186228</v>
      </c>
      <c r="Q16" s="1">
        <v>1897.04753038686</v>
      </c>
      <c r="R16" s="1">
        <v>3734.0418802413301</v>
      </c>
      <c r="S16" s="1">
        <v>1961.9527131825701</v>
      </c>
      <c r="T16" s="1">
        <v>49</v>
      </c>
      <c r="U16" s="9">
        <f>D16/$C16*100</f>
        <v>16.992077487513463</v>
      </c>
      <c r="V16" s="9">
        <f>E16/$C16*100</f>
        <v>14.592107499521124</v>
      </c>
      <c r="W16" s="9">
        <f>F16/$C16*100</f>
        <v>17.670458749859304</v>
      </c>
      <c r="X16" s="9">
        <f>G16/$C16*100</f>
        <v>21.116796469492343</v>
      </c>
      <c r="Y16" s="9">
        <f>H16/$C16*100</f>
        <v>19.451058992143921</v>
      </c>
      <c r="Z16" s="9">
        <f>I16/$C16*100</f>
        <v>8.8876669065826288</v>
      </c>
      <c r="AA16" s="9">
        <f>J16/$C16*100</f>
        <v>1.2898338948871901</v>
      </c>
      <c r="AB16" s="9">
        <f>L16/$K16*100</f>
        <v>2.8127115326351557</v>
      </c>
      <c r="AC16" s="9">
        <f>M16/$K16*100</f>
        <v>3.5456433706493438</v>
      </c>
      <c r="AD16" s="9">
        <f>N16/$K16*100</f>
        <v>2.9824277146302114</v>
      </c>
      <c r="AE16" s="9">
        <f>O16/$K16*100</f>
        <v>9.4374514510672558</v>
      </c>
      <c r="AF16" s="9">
        <f>P16/$K16*100</f>
        <v>16.667261357205245</v>
      </c>
      <c r="AG16" s="9">
        <f>Q16/$K16*100</f>
        <v>16.128313458590089</v>
      </c>
      <c r="AH16" s="9">
        <f>R16/$K16*100</f>
        <v>31.746066952657742</v>
      </c>
      <c r="AI16" s="9">
        <f>S16/$K16*100</f>
        <v>16.68012416256482</v>
      </c>
    </row>
    <row r="17" spans="1:35" x14ac:dyDescent="0.25">
      <c r="A17" t="s">
        <v>33</v>
      </c>
      <c r="B17" t="s">
        <v>52</v>
      </c>
      <c r="C17" s="1">
        <v>15062</v>
      </c>
      <c r="D17" s="1">
        <v>2584.7903152683398</v>
      </c>
      <c r="E17" s="1">
        <v>2264.6258989430498</v>
      </c>
      <c r="F17" s="1">
        <v>2657.3472436442999</v>
      </c>
      <c r="G17" s="1">
        <v>3067.5875189603898</v>
      </c>
      <c r="H17" s="1">
        <v>2812.5067113475202</v>
      </c>
      <c r="I17" s="1">
        <v>1449.5422460004499</v>
      </c>
      <c r="J17" s="1">
        <v>225.600065835957</v>
      </c>
      <c r="K17" s="1">
        <v>12367.624512205901</v>
      </c>
      <c r="L17" s="1">
        <v>305.54254259700201</v>
      </c>
      <c r="M17" s="1">
        <v>284.27809401498399</v>
      </c>
      <c r="N17" s="1">
        <v>405.98845556119898</v>
      </c>
      <c r="O17" s="1">
        <v>1154.30597368897</v>
      </c>
      <c r="P17" s="1">
        <v>1703.9316774034601</v>
      </c>
      <c r="Q17" s="1">
        <v>2285.3930074457999</v>
      </c>
      <c r="R17" s="1">
        <v>3801.7120534324999</v>
      </c>
      <c r="S17" s="1">
        <v>2426.47270806195</v>
      </c>
      <c r="T17" s="1">
        <v>59</v>
      </c>
      <c r="U17" s="9">
        <f>D17/$C17*100</f>
        <v>17.161003288197715</v>
      </c>
      <c r="V17" s="9">
        <f>E17/$C17*100</f>
        <v>15.035359838952662</v>
      </c>
      <c r="W17" s="9">
        <f>F17/$C17*100</f>
        <v>17.642725027514938</v>
      </c>
      <c r="X17" s="9">
        <f>G17/$C17*100</f>
        <v>20.366402330104833</v>
      </c>
      <c r="Y17" s="9">
        <f>H17/$C17*100</f>
        <v>18.672863572882221</v>
      </c>
      <c r="Z17" s="9">
        <f>I17/$C17*100</f>
        <v>9.6238364493457045</v>
      </c>
      <c r="AA17" s="9">
        <f>J17/$C17*100</f>
        <v>1.4978094930019719</v>
      </c>
      <c r="AB17" s="9">
        <f>L17/$K17*100</f>
        <v>2.4705030646382808</v>
      </c>
      <c r="AC17" s="9">
        <f>M17/$K17*100</f>
        <v>2.2985666627768593</v>
      </c>
      <c r="AD17" s="9">
        <f>N17/$K17*100</f>
        <v>3.2826712612476174</v>
      </c>
      <c r="AE17" s="9">
        <f>O17/$K17*100</f>
        <v>9.3332876701565297</v>
      </c>
      <c r="AF17" s="9">
        <f>P17/$K17*100</f>
        <v>13.777356158588173</v>
      </c>
      <c r="AG17" s="9">
        <f>Q17/$K17*100</f>
        <v>18.478835650211497</v>
      </c>
      <c r="AH17" s="9">
        <f>R17/$K17*100</f>
        <v>30.739226030677923</v>
      </c>
      <c r="AI17" s="9">
        <f>S17/$K17*100</f>
        <v>19.619553501702828</v>
      </c>
    </row>
    <row r="18" spans="1:35" x14ac:dyDescent="0.25">
      <c r="A18" t="s">
        <v>34</v>
      </c>
      <c r="B18" t="s">
        <v>53</v>
      </c>
      <c r="C18" s="1">
        <v>4613</v>
      </c>
      <c r="D18" s="1">
        <v>812.52488385218805</v>
      </c>
      <c r="E18" s="1">
        <v>638.19458311561095</v>
      </c>
      <c r="F18" s="1">
        <v>780.62299858627102</v>
      </c>
      <c r="G18" s="1">
        <v>999.11420369951804</v>
      </c>
      <c r="H18" s="1">
        <v>823.56897795978296</v>
      </c>
      <c r="I18" s="1">
        <v>479.45466636665401</v>
      </c>
      <c r="J18" s="1">
        <v>79.519686419975898</v>
      </c>
      <c r="K18" s="1">
        <v>3847.72207186676</v>
      </c>
      <c r="L18" s="1">
        <v>29.8181343580533</v>
      </c>
      <c r="M18" s="1">
        <v>152.04265351934001</v>
      </c>
      <c r="N18" s="1">
        <v>95.521242519440904</v>
      </c>
      <c r="O18" s="1">
        <v>376.19590124705502</v>
      </c>
      <c r="P18" s="1">
        <v>555.12890806803705</v>
      </c>
      <c r="Q18" s="1">
        <v>672.11092429532698</v>
      </c>
      <c r="R18" s="1">
        <v>1261.55919283661</v>
      </c>
      <c r="S18" s="1">
        <v>705.34511502290104</v>
      </c>
      <c r="T18" s="1">
        <v>18</v>
      </c>
      <c r="U18" s="9">
        <f>D18/$C18*100</f>
        <v>17.613806283377155</v>
      </c>
      <c r="V18" s="9">
        <f>E18/$C18*100</f>
        <v>13.834697227739237</v>
      </c>
      <c r="W18" s="9">
        <f>F18/$C18*100</f>
        <v>16.922241460790612</v>
      </c>
      <c r="X18" s="9">
        <f>G18/$C18*100</f>
        <v>21.65866472359675</v>
      </c>
      <c r="Y18" s="9">
        <f>H18/$C18*100</f>
        <v>17.853218685449445</v>
      </c>
      <c r="Z18" s="9">
        <f>I18/$C18*100</f>
        <v>10.393554441072057</v>
      </c>
      <c r="AA18" s="9">
        <f>J18/$C18*100</f>
        <v>1.7238171779747649</v>
      </c>
      <c r="AB18" s="9">
        <f>L18/$K18*100</f>
        <v>0.77495551396691031</v>
      </c>
      <c r="AC18" s="9">
        <f>M18/$K18*100</f>
        <v>3.9514978129793827</v>
      </c>
      <c r="AD18" s="9">
        <f>N18/$K18*100</f>
        <v>2.4825400778777618</v>
      </c>
      <c r="AE18" s="9">
        <f>O18/$K18*100</f>
        <v>9.7771069276981297</v>
      </c>
      <c r="AF18" s="9">
        <f>P18/$K18*100</f>
        <v>14.427468972537064</v>
      </c>
      <c r="AG18" s="9">
        <f>Q18/$K18*100</f>
        <v>17.467761749466636</v>
      </c>
      <c r="AH18" s="9">
        <f>R18/$K18*100</f>
        <v>32.787170415989848</v>
      </c>
      <c r="AI18" s="9">
        <f>S18/$K18*100</f>
        <v>18.331498529484382</v>
      </c>
    </row>
    <row r="19" spans="1:35" x14ac:dyDescent="0.25">
      <c r="A19" t="s">
        <v>35</v>
      </c>
      <c r="B19" t="s">
        <v>54</v>
      </c>
      <c r="C19" s="1">
        <v>41793</v>
      </c>
      <c r="D19" s="1">
        <v>7180.50641230168</v>
      </c>
      <c r="E19" s="1">
        <v>7665.6164218438598</v>
      </c>
      <c r="F19" s="1">
        <v>7555.6312973163203</v>
      </c>
      <c r="G19" s="1">
        <v>8117.2880491015303</v>
      </c>
      <c r="H19" s="1">
        <v>7196.3039343128003</v>
      </c>
      <c r="I19" s="1">
        <v>3590.27853299034</v>
      </c>
      <c r="J19" s="1">
        <v>487.37535213345899</v>
      </c>
      <c r="K19" s="1">
        <v>34749.232618890499</v>
      </c>
      <c r="L19" s="1">
        <v>638.41926961909098</v>
      </c>
      <c r="M19" s="1">
        <v>1079.1871812867</v>
      </c>
      <c r="N19" s="1">
        <v>1660.53948178671</v>
      </c>
      <c r="O19" s="1">
        <v>4432.0668447261096</v>
      </c>
      <c r="P19" s="1">
        <v>6734.2951195145097</v>
      </c>
      <c r="Q19" s="1">
        <v>4931.1837316953997</v>
      </c>
      <c r="R19" s="1">
        <v>9970.1198897570903</v>
      </c>
      <c r="S19" s="1">
        <v>5303.4211005049001</v>
      </c>
      <c r="T19" s="1">
        <v>81</v>
      </c>
      <c r="U19" s="9">
        <f>D19/$C19*100</f>
        <v>17.181122226931976</v>
      </c>
      <c r="V19" s="9">
        <f>E19/$C19*100</f>
        <v>18.341866872069147</v>
      </c>
      <c r="W19" s="9">
        <f>F19/$C19*100</f>
        <v>18.078700493662385</v>
      </c>
      <c r="X19" s="9">
        <f>G19/$C19*100</f>
        <v>19.422601988614193</v>
      </c>
      <c r="Y19" s="9">
        <f>H19/$C19*100</f>
        <v>17.218921671841699</v>
      </c>
      <c r="Z19" s="9">
        <f>I19/$C19*100</f>
        <v>8.5906217141395445</v>
      </c>
      <c r="AA19" s="9">
        <f>J19/$C19*100</f>
        <v>1.1661650327410309</v>
      </c>
      <c r="AB19" s="9">
        <f>L19/$K19*100</f>
        <v>1.8372183254257859</v>
      </c>
      <c r="AC19" s="9">
        <f>M19/$K19*100</f>
        <v>3.1056432040459754</v>
      </c>
      <c r="AD19" s="9">
        <f>N19/$K19*100</f>
        <v>4.7786364090354088</v>
      </c>
      <c r="AE19" s="9">
        <f>O19/$K19*100</f>
        <v>12.754430848400187</v>
      </c>
      <c r="AF19" s="9">
        <f>P19/$K19*100</f>
        <v>19.379694491019027</v>
      </c>
      <c r="AG19" s="9">
        <f>Q19/$K19*100</f>
        <v>14.190770155352128</v>
      </c>
      <c r="AH19" s="9">
        <f>R19/$K19*100</f>
        <v>28.691626083095429</v>
      </c>
      <c r="AI19" s="9">
        <f>S19/$K19*100</f>
        <v>15.261980483626091</v>
      </c>
    </row>
    <row r="20" spans="1:35" x14ac:dyDescent="0.25">
      <c r="A20" t="s">
        <v>36</v>
      </c>
      <c r="B20" t="s">
        <v>55</v>
      </c>
      <c r="C20" s="1">
        <v>3086</v>
      </c>
      <c r="D20" s="1">
        <v>426.35854622737497</v>
      </c>
      <c r="E20" s="1">
        <v>413.26301816754898</v>
      </c>
      <c r="F20" s="1">
        <v>459.553697872425</v>
      </c>
      <c r="G20" s="1">
        <v>662.52959159453405</v>
      </c>
      <c r="H20" s="1">
        <v>730.01251391823803</v>
      </c>
      <c r="I20" s="1">
        <v>342.77312907718903</v>
      </c>
      <c r="J20" s="1">
        <v>51.509503142692502</v>
      </c>
      <c r="K20" s="1">
        <v>2603.927868793</v>
      </c>
      <c r="L20" s="1">
        <v>125.67428443023699</v>
      </c>
      <c r="M20" s="1">
        <v>55.690961553679102</v>
      </c>
      <c r="N20" s="1">
        <v>65.636117778418495</v>
      </c>
      <c r="O20" s="1">
        <v>186.27842066997201</v>
      </c>
      <c r="P20" s="1">
        <v>440.11602581931902</v>
      </c>
      <c r="Q20" s="1">
        <v>404.49875040558101</v>
      </c>
      <c r="R20" s="1">
        <v>920.61994890104802</v>
      </c>
      <c r="S20" s="1">
        <v>405.41335923474401</v>
      </c>
      <c r="T20" s="1">
        <v>17</v>
      </c>
      <c r="U20" s="9">
        <f>D20/$C20*100</f>
        <v>13.815895859603856</v>
      </c>
      <c r="V20" s="9">
        <f>E20/$C20*100</f>
        <v>13.391543038481821</v>
      </c>
      <c r="W20" s="9">
        <f>F20/$C20*100</f>
        <v>14.891565063915262</v>
      </c>
      <c r="X20" s="9">
        <f>G20/$C20*100</f>
        <v>21.468878535143681</v>
      </c>
      <c r="Y20" s="9">
        <f>H20/$C20*100</f>
        <v>23.655622615626637</v>
      </c>
      <c r="Z20" s="9">
        <f>I20/$C20*100</f>
        <v>11.10735998305862</v>
      </c>
      <c r="AA20" s="9">
        <f>J20/$C20*100</f>
        <v>1.6691349041702042</v>
      </c>
      <c r="AB20" s="9">
        <f>L20/$K20*100</f>
        <v>4.8263350892469559</v>
      </c>
      <c r="AC20" s="9">
        <f>M20/$K20*100</f>
        <v>2.1387290416571161</v>
      </c>
      <c r="AD20" s="9">
        <f>N20/$K20*100</f>
        <v>2.5206580629609698</v>
      </c>
      <c r="AE20" s="9">
        <f>O20/$K20*100</f>
        <v>7.1537473407939576</v>
      </c>
      <c r="AF20" s="9">
        <f>P20/$K20*100</f>
        <v>16.902005278023552</v>
      </c>
      <c r="AG20" s="9">
        <f>Q20/$K20*100</f>
        <v>15.534176474445834</v>
      </c>
      <c r="AH20" s="9">
        <f>R20/$K20*100</f>
        <v>35.35504803855352</v>
      </c>
      <c r="AI20" s="9">
        <f>S20/$K20*100</f>
        <v>15.569300674318043</v>
      </c>
    </row>
  </sheetData>
  <sortState ref="A2:AI20">
    <sortCondition ref="A2:A20"/>
  </sortState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2020-07-27T09:42:21Z</dcterms:created>
  <dcterms:modified xsi:type="dcterms:W3CDTF">2020-08-26T16:20:13Z</dcterms:modified>
</cp:coreProperties>
</file>