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5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<sst xmlns="http://schemas.openxmlformats.org/spreadsheetml/2006/main" count="67" uniqueCount="67">
  <si>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</si>
  <si>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</si>
  <si>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</si>
  <si>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</si>
  <si>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</si>
  <si>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</si>
  <si>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</si>
  <si>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</si>
  <si>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</si>
  <si>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</si>
  <si>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</si>
  <si>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</si>
  <si>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</si>
  <si>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</si>
  <si>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</si>
  <si>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</si>
  <si>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</si>
  <si>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</si>
  <si>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200033025</t>
  </si>
  <si>
    <t>200034874</t>
  </si>
  <si>
    <t>200049187</t>
  </si>
  <si>
    <t>200066108</t>
  </si>
  <si>
    <t>200066116</t>
  </si>
  <si>
    <t>200066132</t>
  </si>
  <si>
    <t>200066140</t>
  </si>
  <si>
    <t>200066157</t>
  </si>
  <si>
    <t>200066165</t>
  </si>
  <si>
    <t>200066173</t>
  </si>
  <si>
    <t>200070290</t>
  </si>
  <si>
    <t>245500327</t>
  </si>
  <si>
    <t>245501176</t>
  </si>
  <si>
    <t>245501184</t>
  </si>
  <si>
    <t>245501242</t>
  </si>
  <si>
    <t>245501259</t>
  </si>
  <si>
    <t>CA de Bar-le-Duc - Sud Meuse</t>
  </si>
  <si>
    <t>CC Côtes de Meuse Woëvre</t>
  </si>
  <si>
    <t>CA du Grand Verdun</t>
  </si>
  <si>
    <t>CC des Portes de Meuse</t>
  </si>
  <si>
    <t>CC Argonne-Meuse</t>
  </si>
  <si>
    <t>CC du Pays de Stenay et du Val Dunois</t>
  </si>
  <si>
    <t>CC de l'Aire à l'Argonne</t>
  </si>
  <si>
    <t>CC de Commercy - Void - Vaucouleurs</t>
  </si>
  <si>
    <t>CC Val de Meuse - Voie Sacrée</t>
  </si>
  <si>
    <t>CC de Damvillers Spincourt</t>
  </si>
  <si>
    <t>CC Coeur du Pays Haut</t>
  </si>
  <si>
    <t>CC du Sammiellois</t>
  </si>
  <si>
    <t>CC du Territoire de Fresnes-en-Woëvre</t>
  </si>
  <si>
    <t>CC du Pays de Revigny-sur-Ornain</t>
  </si>
  <si>
    <t>CC du Pays d'Étain</t>
  </si>
  <si>
    <t>CC du Pays de Montmédy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</si>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</sst>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34849</v>
      </c>
      <c r="D2" s="1">
        <v>5390.8697793288602</v>
      </c>
      <c r="E2" s="1">
        <v>5328.1051300824802</v>
      </c>
      <c r="F2" s="1">
        <v>5539.5385308786899</v>
      </c>
      <c r="G2" s="1">
        <v>7726.7376399796503</v>
      </c>
      <c r="H2" s="1">
        <v>6929.2218482149901</v>
      </c>
      <c r="I2" s="1">
        <v>3434.6951638302999</v>
      </c>
      <c r="J2" s="1">
        <v>499.83190768504801</v>
      </c>
      <c r="K2" s="1">
        <v>29354.455543109001</v>
      </c>
      <c r="L2" s="1">
        <v>132.45830083515699</v>
      </c>
      <c r="M2" s="1">
        <v>796.18112551547404</v>
      </c>
      <c r="N2" s="1">
        <v>1736.85923228106</v>
      </c>
      <c r="O2" s="1">
        <v>3775.8714184973701</v>
      </c>
      <c r="P2" s="1">
        <v>4809.7011949336302</v>
      </c>
      <c r="Q2" s="1">
        <v>4007.8224972174798</v>
      </c>
      <c r="R2" s="1">
        <v>9810.9719850982492</v>
      </c>
      <c r="S2" s="1">
        <v>4284.58978873053</v>
      </c>
      <c r="T2" s="1">
        <v>33</v>
      </c>
      <c r="U2" s="9">
        <f>D2/$C2*100</f>
        <v>15.469223734766738</v>
      </c>
      <c r="V2" s="9">
        <f>E2/$C2*100</f>
        <v>15.289119142823266</v>
      </c>
      <c r="W2" s="9">
        <f>F2/$C2*100</f>
        <v>15.895832106742489</v>
      </c>
      <c r="X2" s="9">
        <f>G2/$C2*100</f>
        <v>22.172049814857388</v>
      </c>
      <c r="Y2" s="9">
        <f>H2/$C2*100</f>
        <v>19.883560068337658</v>
      </c>
      <c r="Z2" s="9">
        <f>I2/$C2*100</f>
        <v>9.8559360780231842</v>
      </c>
      <c r="AA2" s="9">
        <f>J2/$C2*100</f>
        <v>1.4342790544493329</v>
      </c>
      <c r="AB2" s="9">
        <f>L2/$K2*100</f>
        <v>0.4512374642433174</v>
      </c>
      <c r="AC2" s="9">
        <f>M2/$K2*100</f>
        <v>2.7123007760993159</v>
      </c>
      <c r="AD2" s="9">
        <f>N2/$K2*100</f>
        <v>5.916850441086754</v>
      </c>
      <c r="AE2" s="9">
        <f>O2/$K2*100</f>
        <v>12.863026578545284</v>
      </c>
      <c r="AF2" s="9">
        <f>P2/$K2*100</f>
        <v>16.384910249383637</v>
      </c>
      <c r="AG2" s="9">
        <f>Q2/$K2*100</f>
        <v>13.65319990804027</v>
      </c>
      <c r="AH2" s="9">
        <f>R2/$K2*100</f>
        <v>33.422428737232664</v>
      </c>
      <c r="AI2" s="9">
        <f>S2/$K2*100</f>
        <v>14.596045845368586</v>
      </c>
    </row>
    <row r="3" spans="1:35" x14ac:dyDescent="0.25">
      <c r="A3" t="s">
        <v>19</v>
      </c>
      <c r="B3" t="s">
        <v>35</v>
      </c>
      <c r="C3" s="1">
        <v>5984</v>
      </c>
      <c r="D3" s="1">
        <v>1146.88332833351</v>
      </c>
      <c r="E3" s="1">
        <v>859.66916659401102</v>
      </c>
      <c r="F3" s="1">
        <v>1137.18729240435</v>
      </c>
      <c r="G3" s="1">
        <v>1300.5488691170401</v>
      </c>
      <c r="H3" s="1">
        <v>1039.9792058103901</v>
      </c>
      <c r="I3" s="1">
        <v>453.17265573384998</v>
      </c>
      <c r="J3" s="1">
        <v>46.5594820068507</v>
      </c>
      <c r="K3" s="1">
        <v>4911.4565602472203</v>
      </c>
      <c r="L3" s="1">
        <v>165.62521123700401</v>
      </c>
      <c r="M3" s="1">
        <v>239.68614272705301</v>
      </c>
      <c r="N3" s="1">
        <v>189.90852094650401</v>
      </c>
      <c r="O3" s="1">
        <v>578.49322707689805</v>
      </c>
      <c r="P3" s="1">
        <v>675.09710011966501</v>
      </c>
      <c r="Q3" s="1">
        <v>979.51256250337497</v>
      </c>
      <c r="R3" s="1">
        <v>1415.25340783195</v>
      </c>
      <c r="S3" s="1">
        <v>667.88038780477598</v>
      </c>
      <c r="T3" s="1">
        <v>25</v>
      </c>
      <c r="U3" s="9">
        <f>D3/$C3*100</f>
        <v>19.165831021616142</v>
      </c>
      <c r="V3" s="9">
        <f>E3/$C3*100</f>
        <v>14.366129120889221</v>
      </c>
      <c r="W3" s="9">
        <f>F3/$C3*100</f>
        <v>19.003798335634194</v>
      </c>
      <c r="X3" s="9">
        <f>G3/$C3*100</f>
        <v>21.733771208506685</v>
      </c>
      <c r="Y3" s="9">
        <f>H3/$C3*100</f>
        <v>17.379331647900901</v>
      </c>
      <c r="Z3" s="9">
        <f>I3/$C3*100</f>
        <v>7.5730724554453541</v>
      </c>
      <c r="AA3" s="9">
        <f>J3/$C3*100</f>
        <v>0.77806621000753173</v>
      </c>
      <c r="AB3" s="9">
        <f>L3/$K3*100</f>
        <v>3.3722218491670257</v>
      </c>
      <c r="AC3" s="9">
        <f>M3/$K3*100</f>
        <v>4.8801437982175351</v>
      </c>
      <c r="AD3" s="9">
        <f>N3/$K3*100</f>
        <v>3.866643603928055</v>
      </c>
      <c r="AE3" s="9">
        <f>O3/$K3*100</f>
        <v>11.77844535487003</v>
      </c>
      <c r="AF3" s="9">
        <f>P3/$K3*100</f>
        <v>13.745354190523141</v>
      </c>
      <c r="AG3" s="9">
        <f>Q3/$K3*100</f>
        <v>19.943423106526893</v>
      </c>
      <c r="AH3" s="9">
        <f>R3/$K3*100</f>
        <v>28.815350201544131</v>
      </c>
      <c r="AI3" s="9">
        <f>S3/$K3*100</f>
        <v>13.598417895223283</v>
      </c>
    </row>
    <row r="4" spans="1:35" x14ac:dyDescent="0.25">
      <c r="A4" t="s">
        <v>20</v>
      </c>
      <c r="B4" t="s">
        <v>36</v>
      </c>
      <c r="C4" s="1">
        <v>28026</v>
      </c>
      <c r="D4" s="1">
        <v>4524.61248046734</v>
      </c>
      <c r="E4" s="1">
        <v>5649.3856461710402</v>
      </c>
      <c r="F4" s="1">
        <v>4883.2782413468803</v>
      </c>
      <c r="G4" s="1">
        <v>5341.1054558866699</v>
      </c>
      <c r="H4" s="1">
        <v>4815.6455913489099</v>
      </c>
      <c r="I4" s="1">
        <v>2468.6688637550301</v>
      </c>
      <c r="J4" s="1">
        <v>343.303721024102</v>
      </c>
      <c r="K4" s="1">
        <v>23518.819645256201</v>
      </c>
      <c r="L4" s="1">
        <v>169.24308593917701</v>
      </c>
      <c r="M4" s="1">
        <v>696.705610927007</v>
      </c>
      <c r="N4" s="1">
        <v>1262.45908654513</v>
      </c>
      <c r="O4" s="1">
        <v>3030.8999758099499</v>
      </c>
      <c r="P4" s="1">
        <v>4602.6919566566903</v>
      </c>
      <c r="Q4" s="1">
        <v>3080.3808917290798</v>
      </c>
      <c r="R4" s="1">
        <v>6768.6820272198502</v>
      </c>
      <c r="S4" s="1">
        <v>3907.7570104293</v>
      </c>
      <c r="T4" s="1">
        <v>25</v>
      </c>
      <c r="U4" s="9">
        <f>D4/$C4*100</f>
        <v>16.144339115347677</v>
      </c>
      <c r="V4" s="9">
        <f>E4/$C4*100</f>
        <v>20.157659481092701</v>
      </c>
      <c r="W4" s="9">
        <f>F4/$C4*100</f>
        <v>17.424099912034826</v>
      </c>
      <c r="X4" s="9">
        <f>G4/$C4*100</f>
        <v>19.05768021082805</v>
      </c>
      <c r="Y4" s="9">
        <f>H4/$C4*100</f>
        <v>17.182778817344289</v>
      </c>
      <c r="Z4" s="9">
        <f>I4/$C4*100</f>
        <v>8.8084951964426956</v>
      </c>
      <c r="AA4" s="9">
        <f>J4/$C4*100</f>
        <v>1.2249472669096624</v>
      </c>
      <c r="AB4" s="9">
        <f>L4/$K4*100</f>
        <v>0.71960705720754026</v>
      </c>
      <c r="AC4" s="9">
        <f>M4/$K4*100</f>
        <v>2.9623323850248329</v>
      </c>
      <c r="AD4" s="9">
        <f>N4/$K4*100</f>
        <v>5.3678675443211326</v>
      </c>
      <c r="AE4" s="9">
        <f>O4/$K4*100</f>
        <v>12.887126231359527</v>
      </c>
      <c r="AF4" s="9">
        <f>P4/$K4*100</f>
        <v>19.570250659178228</v>
      </c>
      <c r="AG4" s="9">
        <f>Q4/$K4*100</f>
        <v>13.097514833617085</v>
      </c>
      <c r="AH4" s="9">
        <f>R4/$K4*100</f>
        <v>28.77985430100064</v>
      </c>
      <c r="AI4" s="9">
        <f>S4/$K4*100</f>
        <v>16.615446988290945</v>
      </c>
    </row>
    <row r="5" spans="1:35" x14ac:dyDescent="0.25">
      <c r="A5" t="s">
        <v>21</v>
      </c>
      <c r="B5" t="s">
        <v>37</v>
      </c>
      <c r="C5" s="1">
        <v>16742</v>
      </c>
      <c r="D5" s="1">
        <v>2830.2473998537698</v>
      </c>
      <c r="E5" s="1">
        <v>2274.4200738586001</v>
      </c>
      <c r="F5" s="1">
        <v>2943.5710856294199</v>
      </c>
      <c r="G5" s="1">
        <v>3683.1534574843599</v>
      </c>
      <c r="H5" s="1">
        <v>3330.88165271958</v>
      </c>
      <c r="I5" s="1">
        <v>1501.3439896970999</v>
      </c>
      <c r="J5" s="1">
        <v>178.38234075716699</v>
      </c>
      <c r="K5" s="1">
        <v>13683.7402465423</v>
      </c>
      <c r="L5" s="1">
        <v>290.53431712504999</v>
      </c>
      <c r="M5" s="1">
        <v>397.24462102172402</v>
      </c>
      <c r="N5" s="1">
        <v>560.62120298967204</v>
      </c>
      <c r="O5" s="1">
        <v>1567.1702697312701</v>
      </c>
      <c r="P5" s="1">
        <v>2221.7597415345699</v>
      </c>
      <c r="Q5" s="1">
        <v>2399.5875443656901</v>
      </c>
      <c r="R5" s="1">
        <v>4501.7979192837201</v>
      </c>
      <c r="S5" s="1">
        <v>1745.02463049056</v>
      </c>
      <c r="T5" s="1">
        <v>51</v>
      </c>
      <c r="U5" s="9">
        <f>D5/$C5*100</f>
        <v>16.905073467051544</v>
      </c>
      <c r="V5" s="9">
        <f>E5/$C5*100</f>
        <v>13.585115720096763</v>
      </c>
      <c r="W5" s="9">
        <f>F5/$C5*100</f>
        <v>17.581956072329589</v>
      </c>
      <c r="X5" s="9">
        <f>G5/$C5*100</f>
        <v>21.99948308137833</v>
      </c>
      <c r="Y5" s="9">
        <f>H5/$C5*100</f>
        <v>19.895362876117428</v>
      </c>
      <c r="Z5" s="9">
        <f>I5/$C5*100</f>
        <v>8.9675306994212161</v>
      </c>
      <c r="AA5" s="9">
        <f>J5/$C5*100</f>
        <v>1.0654780836051068</v>
      </c>
      <c r="AB5" s="9">
        <f>L5/$K5*100</f>
        <v>2.1232083618253728</v>
      </c>
      <c r="AC5" s="9">
        <f>M5/$K5*100</f>
        <v>2.9030412289659071</v>
      </c>
      <c r="AD5" s="9">
        <f>N5/$K5*100</f>
        <v>4.0969880521616417</v>
      </c>
      <c r="AE5" s="9">
        <f>O5/$K5*100</f>
        <v>11.452791718457775</v>
      </c>
      <c r="AF5" s="9">
        <f>P5/$K5*100</f>
        <v>16.236494565847806</v>
      </c>
      <c r="AG5" s="9">
        <f>Q5/$K5*100</f>
        <v>17.536050093994106</v>
      </c>
      <c r="AH5" s="9">
        <f>R5/$K5*100</f>
        <v>32.898884648305604</v>
      </c>
      <c r="AI5" s="9">
        <f>S5/$K5*100</f>
        <v>12.752541330441467</v>
      </c>
    </row>
    <row r="6" spans="1:35" x14ac:dyDescent="0.25">
      <c r="A6" t="s">
        <v>22</v>
      </c>
      <c r="B6" t="s">
        <v>38</v>
      </c>
      <c r="C6" s="1">
        <v>7172.99999999999</v>
      </c>
      <c r="D6" s="1">
        <v>1152.09325924378</v>
      </c>
      <c r="E6" s="1">
        <v>959.10701941100695</v>
      </c>
      <c r="F6" s="1">
        <v>1193.93787950569</v>
      </c>
      <c r="G6" s="1">
        <v>1467.96271554688</v>
      </c>
      <c r="H6" s="1">
        <v>1458.5622459090901</v>
      </c>
      <c r="I6" s="1">
        <v>774.28691054454305</v>
      </c>
      <c r="J6" s="1">
        <v>167.049969839006</v>
      </c>
      <c r="K6" s="1">
        <v>6059.9914323141102</v>
      </c>
      <c r="L6" s="1">
        <v>276.63999612321498</v>
      </c>
      <c r="M6" s="1">
        <v>152.103619138862</v>
      </c>
      <c r="N6" s="1">
        <v>173.074818419048</v>
      </c>
      <c r="O6" s="1">
        <v>578.15655606674204</v>
      </c>
      <c r="P6" s="1">
        <v>957.05389822659504</v>
      </c>
      <c r="Q6" s="1">
        <v>930.84748786191903</v>
      </c>
      <c r="R6" s="1">
        <v>2085.1190858824202</v>
      </c>
      <c r="S6" s="1">
        <v>906.99597059530402</v>
      </c>
      <c r="T6" s="1">
        <v>38</v>
      </c>
      <c r="U6" s="9">
        <f>D6/$C6*100</f>
        <v>16.061525989736257</v>
      </c>
      <c r="V6" s="9">
        <f>E6/$C6*100</f>
        <v>13.371072346452086</v>
      </c>
      <c r="W6" s="9">
        <f>F6/$C6*100</f>
        <v>16.644888881997655</v>
      </c>
      <c r="X6" s="9">
        <f>G6/$C6*100</f>
        <v>20.465115231379922</v>
      </c>
      <c r="Y6" s="9">
        <f>H6/$C6*100</f>
        <v>20.334061702343401</v>
      </c>
      <c r="Z6" s="9">
        <f>I6/$C6*100</f>
        <v>10.794464109083286</v>
      </c>
      <c r="AA6" s="9">
        <f>J6/$C6*100</f>
        <v>2.3288717390074756</v>
      </c>
      <c r="AB6" s="9">
        <f>L6/$K6*100</f>
        <v>4.5650228917497877</v>
      </c>
      <c r="AC6" s="9">
        <f>M6/$K6*100</f>
        <v>2.5099642604738577</v>
      </c>
      <c r="AD6" s="9">
        <f>N6/$K6*100</f>
        <v>2.8560241437991021</v>
      </c>
      <c r="AE6" s="9">
        <f>O6/$K6*100</f>
        <v>9.5405507173458695</v>
      </c>
      <c r="AF6" s="9">
        <f>P6/$K6*100</f>
        <v>15.792990945882043</v>
      </c>
      <c r="AG6" s="9">
        <f>Q6/$K6*100</f>
        <v>15.360541318561886</v>
      </c>
      <c r="AH6" s="9">
        <f>R6/$K6*100</f>
        <v>34.407954353925248</v>
      </c>
      <c r="AI6" s="9">
        <f>S6/$K6*100</f>
        <v>14.966951368262121</v>
      </c>
    </row>
    <row r="7" spans="1:35" x14ac:dyDescent="0.25">
      <c r="A7" t="s">
        <v>23</v>
      </c>
      <c r="B7" t="s">
        <v>39</v>
      </c>
      <c r="C7" s="1">
        <v>9810.0000000000091</v>
      </c>
      <c r="D7" s="1">
        <v>1625.4025590670899</v>
      </c>
      <c r="E7" s="1">
        <v>1422.6398089422601</v>
      </c>
      <c r="F7" s="1">
        <v>1497.2787279224599</v>
      </c>
      <c r="G7" s="1">
        <v>1967.36991263457</v>
      </c>
      <c r="H7" s="1">
        <v>2019.73018934075</v>
      </c>
      <c r="I7" s="1">
        <v>1098.12066708613</v>
      </c>
      <c r="J7" s="1">
        <v>179.458135006753</v>
      </c>
      <c r="K7" s="1">
        <v>8110.8910963119497</v>
      </c>
      <c r="L7" s="1">
        <v>244.27154814437199</v>
      </c>
      <c r="M7" s="1">
        <v>247.80663635807301</v>
      </c>
      <c r="N7" s="1">
        <v>192.74952613693401</v>
      </c>
      <c r="O7" s="1">
        <v>624.39151111276703</v>
      </c>
      <c r="P7" s="1">
        <v>1046.43441944501</v>
      </c>
      <c r="Q7" s="1">
        <v>1493.2549172454901</v>
      </c>
      <c r="R7" s="1">
        <v>2840.55406906803</v>
      </c>
      <c r="S7" s="1">
        <v>1421.4284688012799</v>
      </c>
      <c r="T7" s="1">
        <v>41</v>
      </c>
      <c r="U7" s="9">
        <f>D7/$C7*100</f>
        <v>16.568833425760328</v>
      </c>
      <c r="V7" s="9">
        <f>E7/$C7*100</f>
        <v>14.501934851603046</v>
      </c>
      <c r="W7" s="9">
        <f>F7/$C7*100</f>
        <v>15.262780101146367</v>
      </c>
      <c r="X7" s="9">
        <f>G7/$C7*100</f>
        <v>20.054739170586831</v>
      </c>
      <c r="Y7" s="9">
        <f>H7/$C7*100</f>
        <v>20.588483071771133</v>
      </c>
      <c r="Z7" s="9">
        <f>I7/$C7*100</f>
        <v>11.193890592111407</v>
      </c>
      <c r="AA7" s="9">
        <f>J7/$C7*100</f>
        <v>1.8293387870209261</v>
      </c>
      <c r="AB7" s="9">
        <f>L7/$K7*100</f>
        <v>3.0116487232265161</v>
      </c>
      <c r="AC7" s="9">
        <f>M7/$K7*100</f>
        <v>3.0552331848069261</v>
      </c>
      <c r="AD7" s="9">
        <f>N7/$K7*100</f>
        <v>2.376428481755573</v>
      </c>
      <c r="AE7" s="9">
        <f>O7/$K7*100</f>
        <v>7.698186348435625</v>
      </c>
      <c r="AF7" s="9">
        <f>P7/$K7*100</f>
        <v>12.901596224375734</v>
      </c>
      <c r="AG7" s="9">
        <f>Q7/$K7*100</f>
        <v>18.410491517072376</v>
      </c>
      <c r="AH7" s="9">
        <f>R7/$K7*100</f>
        <v>35.021479580210858</v>
      </c>
      <c r="AI7" s="9">
        <f>S7/$K7*100</f>
        <v>17.524935940116475</v>
      </c>
    </row>
    <row r="8" spans="1:35" x14ac:dyDescent="0.25">
      <c r="A8" t="s">
        <v>24</v>
      </c>
      <c r="B8" t="s">
        <v>40</v>
      </c>
      <c r="C8" s="1">
        <v>6541.99999999999</v>
      </c>
      <c r="D8" s="1">
        <v>1203.2882388299599</v>
      </c>
      <c r="E8" s="1">
        <v>809.38893277642603</v>
      </c>
      <c r="F8" s="1">
        <v>1155.50750661135</v>
      </c>
      <c r="G8" s="1">
        <v>1394.49222936509</v>
      </c>
      <c r="H8" s="1">
        <v>1270.75664927974</v>
      </c>
      <c r="I8" s="1">
        <v>609.63848088580698</v>
      </c>
      <c r="J8" s="1">
        <v>98.927962251618496</v>
      </c>
      <c r="K8" s="1">
        <v>5254.9455051533696</v>
      </c>
      <c r="L8" s="1">
        <v>382.43188354302202</v>
      </c>
      <c r="M8" s="1">
        <v>206.55280870825999</v>
      </c>
      <c r="N8" s="1">
        <v>205.821326896898</v>
      </c>
      <c r="O8" s="1">
        <v>641.96877142715698</v>
      </c>
      <c r="P8" s="1">
        <v>852.01225774190198</v>
      </c>
      <c r="Q8" s="1">
        <v>772.71919142926095</v>
      </c>
      <c r="R8" s="1">
        <v>1732.08670215404</v>
      </c>
      <c r="S8" s="1">
        <v>461.35256325283399</v>
      </c>
      <c r="T8" s="1">
        <v>47</v>
      </c>
      <c r="U8" s="9">
        <f>D8/$C8*100</f>
        <v>18.393277878782662</v>
      </c>
      <c r="V8" s="9">
        <f>E8/$C8*100</f>
        <v>12.372194019816988</v>
      </c>
      <c r="W8" s="9">
        <f>F8/$C8*100</f>
        <v>17.662908997422068</v>
      </c>
      <c r="X8" s="9">
        <f>G8/$C8*100</f>
        <v>21.315992500230696</v>
      </c>
      <c r="Y8" s="9">
        <f>H8/$C8*100</f>
        <v>19.42458956404375</v>
      </c>
      <c r="Z8" s="9">
        <f>I8/$C8*100</f>
        <v>9.3188395121645957</v>
      </c>
      <c r="AA8" s="9">
        <f>J8/$C8*100</f>
        <v>1.5121975275392638</v>
      </c>
      <c r="AB8" s="9">
        <f>L8/$K8*100</f>
        <v>7.2775613594466853</v>
      </c>
      <c r="AC8" s="9">
        <f>M8/$K8*100</f>
        <v>3.9306365500022742</v>
      </c>
      <c r="AD8" s="9">
        <f>N8/$K8*100</f>
        <v>3.916716675654488</v>
      </c>
      <c r="AE8" s="9">
        <f>O8/$K8*100</f>
        <v>12.216468673130809</v>
      </c>
      <c r="AF8" s="9">
        <f>P8/$K8*100</f>
        <v>16.213531746549204</v>
      </c>
      <c r="AG8" s="9">
        <f>Q8/$K8*100</f>
        <v>14.704609032985749</v>
      </c>
      <c r="AH8" s="9">
        <f>R8/$K8*100</f>
        <v>32.961078291971511</v>
      </c>
      <c r="AI8" s="9">
        <f>S8/$K8*100</f>
        <v>8.7793976702593621</v>
      </c>
    </row>
    <row r="9" spans="1:35" x14ac:dyDescent="0.25">
      <c r="A9" t="s">
        <v>25</v>
      </c>
      <c r="B9" t="s">
        <v>41</v>
      </c>
      <c r="C9" s="1">
        <v>22534</v>
      </c>
      <c r="D9" s="1">
        <v>4107.2081392235696</v>
      </c>
      <c r="E9" s="1">
        <v>3385.8668133442102</v>
      </c>
      <c r="F9" s="1">
        <v>4042.7484214010601</v>
      </c>
      <c r="G9" s="1">
        <v>4656.5507972882697</v>
      </c>
      <c r="H9" s="1">
        <v>3909.7943781233798</v>
      </c>
      <c r="I9" s="1">
        <v>2121.3850434857</v>
      </c>
      <c r="J9" s="1">
        <v>310.44640713379698</v>
      </c>
      <c r="K9" s="1">
        <v>18456.722156229102</v>
      </c>
      <c r="L9" s="1">
        <v>306.62030913814698</v>
      </c>
      <c r="M9" s="1">
        <v>601.80181394311796</v>
      </c>
      <c r="N9" s="1">
        <v>605.85884803897295</v>
      </c>
      <c r="O9" s="1">
        <v>2094.0014154990499</v>
      </c>
      <c r="P9" s="1">
        <v>3021.4053071807298</v>
      </c>
      <c r="Q9" s="1">
        <v>3006.3225634919199</v>
      </c>
      <c r="R9" s="1">
        <v>5831.2489199759902</v>
      </c>
      <c r="S9" s="1">
        <v>2989.4629789611099</v>
      </c>
      <c r="T9" s="1">
        <v>54</v>
      </c>
      <c r="U9" s="9">
        <f>D9/$C9*100</f>
        <v>18.226715803779044</v>
      </c>
      <c r="V9" s="9">
        <f>E9/$C9*100</f>
        <v>15.025591609763959</v>
      </c>
      <c r="W9" s="9">
        <f>F9/$C9*100</f>
        <v>17.940660430465343</v>
      </c>
      <c r="X9" s="9">
        <f>G9/$C9*100</f>
        <v>20.664554882791649</v>
      </c>
      <c r="Y9" s="9">
        <f>H9/$C9*100</f>
        <v>17.350645150099318</v>
      </c>
      <c r="Z9" s="9">
        <f>I9/$C9*100</f>
        <v>9.4141521411453812</v>
      </c>
      <c r="AA9" s="9">
        <f>J9/$C9*100</f>
        <v>1.3776799819552541</v>
      </c>
      <c r="AB9" s="9">
        <f>L9/$K9*100</f>
        <v>1.6612934113800013</v>
      </c>
      <c r="AC9" s="9">
        <f>M9/$K9*100</f>
        <v>3.260610464030913</v>
      </c>
      <c r="AD9" s="9">
        <f>N9/$K9*100</f>
        <v>3.2825917999448078</v>
      </c>
      <c r="AE9" s="9">
        <f>O9/$K9*100</f>
        <v>11.345467509204116</v>
      </c>
      <c r="AF9" s="9">
        <f>P9/$K9*100</f>
        <v>16.37021612833356</v>
      </c>
      <c r="AG9" s="9">
        <f>Q9/$K9*100</f>
        <v>16.288496614103785</v>
      </c>
      <c r="AH9" s="9">
        <f>R9/$K9*100</f>
        <v>31.594174039229156</v>
      </c>
      <c r="AI9" s="9">
        <f>S9/$K9*100</f>
        <v>16.197150033773323</v>
      </c>
    </row>
    <row r="10" spans="1:35" x14ac:dyDescent="0.25">
      <c r="A10" t="s">
        <v>26</v>
      </c>
      <c r="B10" t="s">
        <v>42</v>
      </c>
      <c r="C10" s="1">
        <v>9146.9999999999909</v>
      </c>
      <c r="D10" s="1">
        <v>1765.1726613152</v>
      </c>
      <c r="E10" s="1">
        <v>1361.9739540913699</v>
      </c>
      <c r="F10" s="1">
        <v>1816.0338258551001</v>
      </c>
      <c r="G10" s="1">
        <v>1802.9664863263799</v>
      </c>
      <c r="H10" s="1">
        <v>1602.04236056689</v>
      </c>
      <c r="I10" s="1">
        <v>702.63060658015297</v>
      </c>
      <c r="J10" s="1">
        <v>96.180105264897705</v>
      </c>
      <c r="K10" s="1">
        <v>7486.9397580631703</v>
      </c>
      <c r="L10" s="1">
        <v>180.66017153871101</v>
      </c>
      <c r="M10" s="1">
        <v>258.62859857606202</v>
      </c>
      <c r="N10" s="1">
        <v>309.07584919475602</v>
      </c>
      <c r="O10" s="1">
        <v>949.10619966188494</v>
      </c>
      <c r="P10" s="1">
        <v>1446.0319557856999</v>
      </c>
      <c r="Q10" s="1">
        <v>1274.5943587152301</v>
      </c>
      <c r="R10" s="1">
        <v>2115.8516315924298</v>
      </c>
      <c r="S10" s="1">
        <v>952.990992998396</v>
      </c>
      <c r="T10" s="1">
        <v>25</v>
      </c>
      <c r="U10" s="9">
        <f>D10/$C10*100</f>
        <v>19.297831653167176</v>
      </c>
      <c r="V10" s="9">
        <f>E10/$C10*100</f>
        <v>14.88984316269128</v>
      </c>
      <c r="W10" s="9">
        <f>F10/$C10*100</f>
        <v>19.853873683777216</v>
      </c>
      <c r="X10" s="9">
        <f>G10/$C10*100</f>
        <v>19.711014390798969</v>
      </c>
      <c r="Y10" s="9">
        <f>H10/$C10*100</f>
        <v>17.514402105246436</v>
      </c>
      <c r="Z10" s="9">
        <f>I10/$C10*100</f>
        <v>7.6815415609506248</v>
      </c>
      <c r="AA10" s="9">
        <f>J10/$C10*100</f>
        <v>1.0514934433682934</v>
      </c>
      <c r="AB10" s="9">
        <f>L10/$K10*100</f>
        <v>2.4130042096858917</v>
      </c>
      <c r="AC10" s="9">
        <f>M10/$K10*100</f>
        <v>3.4543966818689591</v>
      </c>
      <c r="AD10" s="9">
        <f>N10/$K10*100</f>
        <v>4.1282000280807951</v>
      </c>
      <c r="AE10" s="9">
        <f>O10/$K10*100</f>
        <v>12.676824314496868</v>
      </c>
      <c r="AF10" s="9">
        <f>P10/$K10*100</f>
        <v>19.314058914770545</v>
      </c>
      <c r="AG10" s="9">
        <f>Q10/$K10*100</f>
        <v>17.024236869844408</v>
      </c>
      <c r="AH10" s="9">
        <f>R10/$K10*100</f>
        <v>28.260567066987978</v>
      </c>
      <c r="AI10" s="9">
        <f>S10/$K10*100</f>
        <v>12.728711914264546</v>
      </c>
    </row>
    <row r="11" spans="1:35" x14ac:dyDescent="0.25">
      <c r="A11" t="s">
        <v>27</v>
      </c>
      <c r="B11" t="s">
        <v>43</v>
      </c>
      <c r="C11" s="1">
        <v>8309</v>
      </c>
      <c r="D11" s="1">
        <v>1738.29580119298</v>
      </c>
      <c r="E11" s="1">
        <v>1297.5665209303099</v>
      </c>
      <c r="F11" s="1">
        <v>1634.5702730323001</v>
      </c>
      <c r="G11" s="1">
        <v>1718.2756897726899</v>
      </c>
      <c r="H11" s="1">
        <v>1254.2985001514101</v>
      </c>
      <c r="I11" s="1">
        <v>600.27591728241396</v>
      </c>
      <c r="J11" s="1">
        <v>65.717297637898199</v>
      </c>
      <c r="K11" s="1">
        <v>6588.3608186322699</v>
      </c>
      <c r="L11" s="1">
        <v>325.96750634855499</v>
      </c>
      <c r="M11" s="1">
        <v>226.23626691727301</v>
      </c>
      <c r="N11" s="1">
        <v>160.42895753091099</v>
      </c>
      <c r="O11" s="1">
        <v>682.15406885006996</v>
      </c>
      <c r="P11" s="1">
        <v>1127.4803961999501</v>
      </c>
      <c r="Q11" s="1">
        <v>1433.8428426033599</v>
      </c>
      <c r="R11" s="1">
        <v>1515.98781171064</v>
      </c>
      <c r="S11" s="1">
        <v>1116.2629684715</v>
      </c>
      <c r="T11" s="1">
        <v>41</v>
      </c>
      <c r="U11" s="9">
        <f>D11/$C11*100</f>
        <v>20.920637876916356</v>
      </c>
      <c r="V11" s="9">
        <f>E11/$C11*100</f>
        <v>15.616398133714165</v>
      </c>
      <c r="W11" s="9">
        <f>F11/$C11*100</f>
        <v>19.672286352537007</v>
      </c>
      <c r="X11" s="9">
        <f>G11/$C11*100</f>
        <v>20.679692980776146</v>
      </c>
      <c r="Y11" s="9">
        <f>H11/$C11*100</f>
        <v>15.095661332909016</v>
      </c>
      <c r="Z11" s="9">
        <f>I11/$C11*100</f>
        <v>7.2244062737081949</v>
      </c>
      <c r="AA11" s="9">
        <f>J11/$C11*100</f>
        <v>0.79091704943914065</v>
      </c>
      <c r="AB11" s="9">
        <f>L11/$K11*100</f>
        <v>4.9476268122216354</v>
      </c>
      <c r="AC11" s="9">
        <f>M11/$K11*100</f>
        <v>3.4338779120515626</v>
      </c>
      <c r="AD11" s="9">
        <f>N11/$K11*100</f>
        <v>2.4350359967718909</v>
      </c>
      <c r="AE11" s="9">
        <f>O11/$K11*100</f>
        <v>10.353926987740234</v>
      </c>
      <c r="AF11" s="9">
        <f>P11/$K11*100</f>
        <v>17.11321567287829</v>
      </c>
      <c r="AG11" s="9">
        <f>Q11/$K11*100</f>
        <v>21.763271351932765</v>
      </c>
      <c r="AH11" s="9">
        <f>R11/$K11*100</f>
        <v>23.010090877587302</v>
      </c>
      <c r="AI11" s="9">
        <f>S11/$K11*100</f>
        <v>16.942954388816155</v>
      </c>
    </row>
    <row r="12" spans="1:35" x14ac:dyDescent="0.25">
      <c r="A12" t="s">
        <v>28</v>
      </c>
      <c r="B12" t="s">
        <v>44</v>
      </c>
      <c r="C12" s="1">
        <v>2558</v>
      </c>
      <c r="D12" s="1">
        <v>436.158285244647</v>
      </c>
      <c r="E12" s="1">
        <v>396.69634515108402</v>
      </c>
      <c r="F12" s="1">
        <v>423.69661995194298</v>
      </c>
      <c r="G12" s="1">
        <v>473.54328112275999</v>
      </c>
      <c r="H12" s="1">
        <v>443.36480525383502</v>
      </c>
      <c r="I12" s="1">
        <v>329.87835003562299</v>
      </c>
      <c r="J12" s="1">
        <v>54.662313240109398</v>
      </c>
      <c r="K12" s="1">
        <v>2174.8665769942399</v>
      </c>
      <c r="L12">
        <v>0</v>
      </c>
      <c r="M12" s="1">
        <v>31.154163231760499</v>
      </c>
      <c r="N12" s="1">
        <v>36.3465237703873</v>
      </c>
      <c r="O12" s="1">
        <v>160.96317669742899</v>
      </c>
      <c r="P12" s="1">
        <v>379.04231931975301</v>
      </c>
      <c r="Q12" s="1">
        <v>384.23467985837902</v>
      </c>
      <c r="R12" s="1">
        <v>689.95610418846695</v>
      </c>
      <c r="S12" s="1">
        <v>493.16960992806003</v>
      </c>
      <c r="T12" s="1">
        <v>1</v>
      </c>
      <c r="U12" s="9">
        <f>D12/$C12*100</f>
        <v>17.050753918868139</v>
      </c>
      <c r="V12" s="9">
        <f>E12/$C12*100</f>
        <v>15.508066659541985</v>
      </c>
      <c r="W12" s="9">
        <f>F12/$C12*100</f>
        <v>16.563589521186202</v>
      </c>
      <c r="X12" s="9">
        <f>G12/$C12*100</f>
        <v>18.512247111913997</v>
      </c>
      <c r="Y12" s="9">
        <f>H12/$C12*100</f>
        <v>17.3324787042156</v>
      </c>
      <c r="Z12" s="9">
        <f>I12/$C12*100</f>
        <v>12.895948007647497</v>
      </c>
      <c r="AA12" s="9">
        <f>J12/$C12*100</f>
        <v>2.1369160766266377</v>
      </c>
      <c r="AB12" s="9">
        <f>L12/$K12*100</f>
        <v>0</v>
      </c>
      <c r="AC12" s="9">
        <f>M12/$K12*100</f>
        <v>1.4324631938947219</v>
      </c>
      <c r="AD12" s="9">
        <f>N12/$K12*100</f>
        <v>1.6712070595438444</v>
      </c>
      <c r="AE12" s="9">
        <f>O12/$K12*100</f>
        <v>7.4010598351227186</v>
      </c>
      <c r="AF12" s="9">
        <f>P12/$K12*100</f>
        <v>17.428302192385793</v>
      </c>
      <c r="AG12" s="9">
        <f>Q12/$K12*100</f>
        <v>17.667046058034881</v>
      </c>
      <c r="AH12" s="9">
        <f>R12/$K12*100</f>
        <v>31.724065811063053</v>
      </c>
      <c r="AI12" s="9">
        <f>S12/$K12*100</f>
        <v>22.6758558499548</v>
      </c>
    </row>
    <row r="13" spans="1:35" x14ac:dyDescent="0.25">
      <c r="A13" t="s">
        <v>29</v>
      </c>
      <c r="B13" t="s">
        <v>45</v>
      </c>
      <c r="C13" s="1">
        <v>8627</v>
      </c>
      <c r="D13" s="1">
        <v>1372.91381449951</v>
      </c>
      <c r="E13" s="1">
        <v>1334.0341938249401</v>
      </c>
      <c r="F13" s="1">
        <v>1497.8363860033401</v>
      </c>
      <c r="G13" s="1">
        <v>1780.4336581084001</v>
      </c>
      <c r="H13" s="1">
        <v>1731.4438864599399</v>
      </c>
      <c r="I13" s="1">
        <v>782.62587988700102</v>
      </c>
      <c r="J13" s="1">
        <v>127.712181216882</v>
      </c>
      <c r="K13" s="1">
        <v>7308.0423899134703</v>
      </c>
      <c r="L13" s="1">
        <v>101.169114624777</v>
      </c>
      <c r="M13" s="1">
        <v>186.43375082756901</v>
      </c>
      <c r="N13" s="1">
        <v>141.33790010734501</v>
      </c>
      <c r="O13" s="1">
        <v>619.78671321767899</v>
      </c>
      <c r="P13" s="1">
        <v>1302.55211715675</v>
      </c>
      <c r="Q13" s="1">
        <v>1131.5641989808</v>
      </c>
      <c r="R13" s="1">
        <v>2416.7674005102899</v>
      </c>
      <c r="S13" s="1">
        <v>1408.43119448826</v>
      </c>
      <c r="T13" s="1">
        <v>19</v>
      </c>
      <c r="U13" s="9">
        <f>D13/$C13*100</f>
        <v>15.914151089596732</v>
      </c>
      <c r="V13" s="9">
        <f>E13/$C13*100</f>
        <v>15.463477382925003</v>
      </c>
      <c r="W13" s="9">
        <f>F13/$C13*100</f>
        <v>17.362192952397589</v>
      </c>
      <c r="X13" s="9">
        <f>G13/$C13*100</f>
        <v>20.63792347407442</v>
      </c>
      <c r="Y13" s="9">
        <f>H13/$C13*100</f>
        <v>20.070057800625246</v>
      </c>
      <c r="Z13" s="9">
        <f>I13/$C13*100</f>
        <v>9.0718196347165989</v>
      </c>
      <c r="AA13" s="9">
        <f>J13/$C13*100</f>
        <v>1.4803776656645646</v>
      </c>
      <c r="AB13" s="9">
        <f>L13/$K13*100</f>
        <v>1.3843531444810744</v>
      </c>
      <c r="AC13" s="9">
        <f>M13/$K13*100</f>
        <v>2.5510764836953341</v>
      </c>
      <c r="AD13" s="9">
        <f>N13/$K13*100</f>
        <v>1.9340049299990238</v>
      </c>
      <c r="AE13" s="9">
        <f>O13/$K13*100</f>
        <v>8.4808855798798604</v>
      </c>
      <c r="AF13" s="9">
        <f>P13/$K13*100</f>
        <v>17.823543538205623</v>
      </c>
      <c r="AG13" s="9">
        <f>Q13/$K13*100</f>
        <v>15.483820955151822</v>
      </c>
      <c r="AH13" s="9">
        <f>R13/$K13*100</f>
        <v>33.069969652145183</v>
      </c>
      <c r="AI13" s="9">
        <f>S13/$K13*100</f>
        <v>19.272345716442079</v>
      </c>
    </row>
    <row r="14" spans="1:35" x14ac:dyDescent="0.25">
      <c r="A14" t="s">
        <v>30</v>
      </c>
      <c r="B14" t="s">
        <v>46</v>
      </c>
      <c r="C14" s="1">
        <v>4819</v>
      </c>
      <c r="D14" s="1">
        <v>905.19426500950306</v>
      </c>
      <c r="E14" s="1">
        <v>669.26151073510698</v>
      </c>
      <c r="F14" s="1">
        <v>877.65193264040397</v>
      </c>
      <c r="G14" s="1">
        <v>1031.7902139299299</v>
      </c>
      <c r="H14" s="1">
        <v>841.65037961645305</v>
      </c>
      <c r="I14" s="1">
        <v>435.288401049816</v>
      </c>
      <c r="J14" s="1">
        <v>58.163297018786899</v>
      </c>
      <c r="K14" s="1">
        <v>4029.0017156960698</v>
      </c>
      <c r="L14" s="1">
        <v>140.67864270246901</v>
      </c>
      <c r="M14" s="1">
        <v>144.680457816776</v>
      </c>
      <c r="N14" s="1">
        <v>155.07916059111901</v>
      </c>
      <c r="O14" s="1">
        <v>548.13030335559301</v>
      </c>
      <c r="P14" s="1">
        <v>553.72623111554196</v>
      </c>
      <c r="Q14" s="1">
        <v>710.98519668056394</v>
      </c>
      <c r="R14" s="1">
        <v>1255.8166196212401</v>
      </c>
      <c r="S14" s="1">
        <v>519.90510381276795</v>
      </c>
      <c r="T14" s="1">
        <v>32</v>
      </c>
      <c r="U14" s="9">
        <f>D14/$C14*100</f>
        <v>18.783861070958768</v>
      </c>
      <c r="V14" s="9">
        <f>E14/$C14*100</f>
        <v>13.887974906310582</v>
      </c>
      <c r="W14" s="9">
        <f>F14/$C14*100</f>
        <v>18.212324810965015</v>
      </c>
      <c r="X14" s="9">
        <f>G14/$C14*100</f>
        <v>21.410878064534757</v>
      </c>
      <c r="Y14" s="9">
        <f>H14/$C14*100</f>
        <v>17.465249628895062</v>
      </c>
      <c r="Z14" s="9">
        <f>I14/$C14*100</f>
        <v>9.0327537051217259</v>
      </c>
      <c r="AA14" s="9">
        <f>J14/$C14*100</f>
        <v>1.2069578132140879</v>
      </c>
      <c r="AB14" s="9">
        <f>L14/$K14*100</f>
        <v>3.4916501066360226</v>
      </c>
      <c r="AC14" s="9">
        <f>M14/$K14*100</f>
        <v>3.5909753339923882</v>
      </c>
      <c r="AD14" s="9">
        <f>N14/$K14*100</f>
        <v>3.8490715947567367</v>
      </c>
      <c r="AE14" s="9">
        <f>O14/$K14*100</f>
        <v>13.604618266112983</v>
      </c>
      <c r="AF14" s="9">
        <f>P14/$K14*100</f>
        <v>13.743509439530669</v>
      </c>
      <c r="AG14" s="9">
        <f>Q14/$K14*100</f>
        <v>17.646683889727029</v>
      </c>
      <c r="AH14" s="9">
        <f>R14/$K14*100</f>
        <v>31.169423798676121</v>
      </c>
      <c r="AI14" s="9">
        <f>S14/$K14*100</f>
        <v>12.904067570568076</v>
      </c>
    </row>
    <row r="15" spans="1:35" x14ac:dyDescent="0.25">
      <c r="A15" t="s">
        <v>31</v>
      </c>
      <c r="B15" t="s">
        <v>47</v>
      </c>
      <c r="C15" s="1">
        <v>7256</v>
      </c>
      <c r="D15" s="1">
        <v>1332.31511102182</v>
      </c>
      <c r="E15" s="1">
        <v>1062.0779543286601</v>
      </c>
      <c r="F15" s="1">
        <v>1280.6454272936101</v>
      </c>
      <c r="G15" s="1">
        <v>1509.7921711586901</v>
      </c>
      <c r="H15" s="1">
        <v>1357.3144760052601</v>
      </c>
      <c r="I15" s="1">
        <v>642.54617820194403</v>
      </c>
      <c r="J15" s="1">
        <v>71.308681990012104</v>
      </c>
      <c r="K15" s="1">
        <v>5809.1574045075604</v>
      </c>
      <c r="L15" s="1">
        <v>80.171346292054096</v>
      </c>
      <c r="M15" s="1">
        <v>100.198251870459</v>
      </c>
      <c r="N15" s="1">
        <v>165.12129831119</v>
      </c>
      <c r="O15" s="1">
        <v>675.45742922010402</v>
      </c>
      <c r="P15" s="1">
        <v>1136.0574042108401</v>
      </c>
      <c r="Q15" s="1">
        <v>999.90266330736301</v>
      </c>
      <c r="R15" s="1">
        <v>1832.65627676708</v>
      </c>
      <c r="S15" s="1">
        <v>819.59273452846196</v>
      </c>
      <c r="T15" s="1">
        <v>16</v>
      </c>
      <c r="U15" s="9">
        <f>D15/$C15*100</f>
        <v>18.361564374611632</v>
      </c>
      <c r="V15" s="9">
        <f>E15/$C15*100</f>
        <v>14.637237518311192</v>
      </c>
      <c r="W15" s="9">
        <f>F15/$C15*100</f>
        <v>17.649468402613149</v>
      </c>
      <c r="X15" s="9">
        <f>G15/$C15*100</f>
        <v>20.80749960251778</v>
      </c>
      <c r="Y15" s="9">
        <f>H15/$C15*100</f>
        <v>18.706098070634784</v>
      </c>
      <c r="Z15" s="9">
        <f>I15/$C15*100</f>
        <v>8.8553773181083795</v>
      </c>
      <c r="AA15" s="9">
        <f>J15/$C15*100</f>
        <v>0.98275471320303331</v>
      </c>
      <c r="AB15" s="9">
        <f>L15/$K15*100</f>
        <v>1.3800856253240084</v>
      </c>
      <c r="AC15" s="9">
        <f>M15/$K15*100</f>
        <v>1.7248327923204683</v>
      </c>
      <c r="AD15" s="9">
        <f>N15/$K15*100</f>
        <v>2.8424311274999314</v>
      </c>
      <c r="AE15" s="9">
        <f>O15/$K15*100</f>
        <v>11.627459581246486</v>
      </c>
      <c r="AF15" s="9">
        <f>P15/$K15*100</f>
        <v>19.556319877463245</v>
      </c>
      <c r="AG15" s="9">
        <f>Q15/$K15*100</f>
        <v>17.212524875492235</v>
      </c>
      <c r="AH15" s="9">
        <f>R15/$K15*100</f>
        <v>31.547712502075566</v>
      </c>
      <c r="AI15" s="9">
        <f>S15/$K15*100</f>
        <v>14.108633618577915</v>
      </c>
    </row>
    <row r="16" spans="1:35" x14ac:dyDescent="0.25">
      <c r="A16" t="s">
        <v>32</v>
      </c>
      <c r="B16" t="s">
        <v>48</v>
      </c>
      <c r="C16" s="1">
        <v>7703.00000000001</v>
      </c>
      <c r="D16" s="1">
        <v>1455.0105218557501</v>
      </c>
      <c r="E16" s="1">
        <v>1387.25295077957</v>
      </c>
      <c r="F16" s="1">
        <v>1443.4675242892699</v>
      </c>
      <c r="G16" s="1">
        <v>1471.2153966150699</v>
      </c>
      <c r="H16" s="1">
        <v>1206.55831108183</v>
      </c>
      <c r="I16" s="1">
        <v>640.14577124705602</v>
      </c>
      <c r="J16" s="1">
        <v>99.349524131471895</v>
      </c>
      <c r="K16" s="1">
        <v>6217.5190422865599</v>
      </c>
      <c r="L16" s="1">
        <v>112.181651934554</v>
      </c>
      <c r="M16" s="1">
        <v>120.540087121247</v>
      </c>
      <c r="N16" s="1">
        <v>272.21114912903403</v>
      </c>
      <c r="O16" s="1">
        <v>623.71298232261097</v>
      </c>
      <c r="P16" s="1">
        <v>1331.1472114826499</v>
      </c>
      <c r="Q16" s="1">
        <v>1076.8341056946899</v>
      </c>
      <c r="R16" s="1">
        <v>1690.6139435469099</v>
      </c>
      <c r="S16" s="1">
        <v>990.27791105487404</v>
      </c>
      <c r="T16" s="1">
        <v>26</v>
      </c>
      <c r="U16" s="9">
        <f>D16/$C16*100</f>
        <v>18.888881239202234</v>
      </c>
      <c r="V16" s="9">
        <f>E16/$C16*100</f>
        <v>18.009255494996342</v>
      </c>
      <c r="W16" s="9">
        <f>F16/$C16*100</f>
        <v>18.739030563277527</v>
      </c>
      <c r="X16" s="9">
        <f>G16/$C16*100</f>
        <v>19.099252195444215</v>
      </c>
      <c r="Y16" s="9">
        <f>H16/$C16*100</f>
        <v>15.663485798803434</v>
      </c>
      <c r="Z16" s="9">
        <f>I16/$C16*100</f>
        <v>8.3103436485402469</v>
      </c>
      <c r="AA16" s="9">
        <f>J16/$C16*100</f>
        <v>1.2897510597360999</v>
      </c>
      <c r="AB16" s="9">
        <f>L16/$K16*100</f>
        <v>1.8042832063976757</v>
      </c>
      <c r="AC16" s="9">
        <f>M16/$K16*100</f>
        <v>1.9387168145594786</v>
      </c>
      <c r="AD16" s="9">
        <f>N16/$K16*100</f>
        <v>4.378131329838685</v>
      </c>
      <c r="AE16" s="9">
        <f>O16/$K16*100</f>
        <v>10.0315411674756</v>
      </c>
      <c r="AF16" s="9">
        <f>P16/$K16*100</f>
        <v>21.409620178551254</v>
      </c>
      <c r="AG16" s="9">
        <f>Q16/$K16*100</f>
        <v>17.319353561620495</v>
      </c>
      <c r="AH16" s="9">
        <f>R16/$K16*100</f>
        <v>27.19113414930802</v>
      </c>
      <c r="AI16" s="9">
        <f>S16/$K16*100</f>
        <v>15.927219592248948</v>
      </c>
    </row>
    <row r="17" spans="1:35" x14ac:dyDescent="0.25">
      <c r="A17" t="s">
        <v>33</v>
      </c>
      <c r="B17" t="s">
        <v>49</v>
      </c>
      <c r="C17" s="1">
        <v>7108.00000000001</v>
      </c>
      <c r="D17" s="1">
        <v>1281.8397207549101</v>
      </c>
      <c r="E17" s="1">
        <v>1121.1063138009199</v>
      </c>
      <c r="F17" s="1">
        <v>1483.9289004613499</v>
      </c>
      <c r="G17" s="1">
        <v>1523.1674040446301</v>
      </c>
      <c r="H17" s="1">
        <v>1130.50376663784</v>
      </c>
      <c r="I17" s="1">
        <v>499.02483304211802</v>
      </c>
      <c r="J17" s="1">
        <v>68.429061258246804</v>
      </c>
      <c r="K17" s="1">
        <v>5767.5659370718604</v>
      </c>
      <c r="L17" s="1">
        <v>107.704826400058</v>
      </c>
      <c r="M17" s="1">
        <v>80.463655508442201</v>
      </c>
      <c r="N17" s="1">
        <v>233.24398448638601</v>
      </c>
      <c r="O17" s="1">
        <v>689.62796686428203</v>
      </c>
      <c r="P17" s="1">
        <v>941.38962937794997</v>
      </c>
      <c r="Q17" s="1">
        <v>1103.73982304692</v>
      </c>
      <c r="R17" s="1">
        <v>1332.9326368027901</v>
      </c>
      <c r="S17" s="1">
        <v>1278.46341458504</v>
      </c>
      <c r="T17" s="1">
        <v>25</v>
      </c>
      <c r="U17" s="9">
        <f>D17/$C17*100</f>
        <v>18.033760843484924</v>
      </c>
      <c r="V17" s="9">
        <f>E17/$C17*100</f>
        <v>15.772457988195249</v>
      </c>
      <c r="W17" s="9">
        <f>F17/$C17*100</f>
        <v>20.876883799399941</v>
      </c>
      <c r="X17" s="9">
        <f>G17/$C17*100</f>
        <v>21.42891677046466</v>
      </c>
      <c r="Y17" s="9">
        <f>H17/$C17*100</f>
        <v>15.904667510380394</v>
      </c>
      <c r="Z17" s="9">
        <f>I17/$C17*100</f>
        <v>7.0206082307557303</v>
      </c>
      <c r="AA17" s="9">
        <f>J17/$C17*100</f>
        <v>0.96270485731917155</v>
      </c>
      <c r="AB17" s="9">
        <f>L17/$K17*100</f>
        <v>1.8674225414185508</v>
      </c>
      <c r="AC17" s="9">
        <f>M17/$K17*100</f>
        <v>1.3951059491361941</v>
      </c>
      <c r="AD17" s="9">
        <f>N17/$K17*100</f>
        <v>4.0440627299495047</v>
      </c>
      <c r="AE17" s="9">
        <f>O17/$K17*100</f>
        <v>11.957001868528264</v>
      </c>
      <c r="AF17" s="9">
        <f>P17/$K17*100</f>
        <v>16.322130334514817</v>
      </c>
      <c r="AG17" s="9">
        <f>Q17/$K17*100</f>
        <v>19.137012651255073</v>
      </c>
      <c r="AH17" s="9">
        <f>R17/$K17*100</f>
        <v>23.11083481915956</v>
      </c>
      <c r="AI17" s="9">
        <f>S17/$K17*100</f>
        <v>22.166429106038173</v>
      </c>
    </row>
  </sheetData>
  <sortState ref="A2:AI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2020-07-27T09:40:58Z</dcterms:created>
  <dcterms:modified xsi:type="dcterms:W3CDTF">2020-08-26T16:19:37Z</dcterms:modified>
</cp:coreProperties>
</file>