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5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7" i="1" l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</calcChain>
</file>

<file path=xl/sharedStrings.xml><?xml version="1.0" encoding="utf-8"?>
<sst xmlns="http://schemas.openxmlformats.org/spreadsheetml/2006/main" count="73" uniqueCount="73">
  <si>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</si>
  <si>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</si>
  <si>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</si>
  <si>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</si>
  <si>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</si>
  <si>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</si>
  <si>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</si>
  <si>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</si>
  <si>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</si>
  <si>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</si>
  <si>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</si>
  <si>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</si>
  <si>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</si>
  <si>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</si>
  <si>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</si>
  <si>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</si>
  <si>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</si>
  <si>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</si>
  <si>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5501</t>
  </si>
  <si>
    <t>5502</t>
  </si>
  <si>
    <t>5503</t>
  </si>
  <si>
    <t>5504</t>
  </si>
  <si>
    <t>5505</t>
  </si>
  <si>
    <t>5506</t>
  </si>
  <si>
    <t>5507</t>
  </si>
  <si>
    <t>5508</t>
  </si>
  <si>
    <t>5509</t>
  </si>
  <si>
    <t>5510</t>
  </si>
  <si>
    <t>5511</t>
  </si>
  <si>
    <t>5512</t>
  </si>
  <si>
    <t>5513</t>
  </si>
  <si>
    <t>5514</t>
  </si>
  <si>
    <t>5515</t>
  </si>
  <si>
    <t>5516</t>
  </si>
  <si>
    <t>5517</t>
  </si>
  <si>
    <t>5598</t>
  </si>
  <si>
    <t>5599</t>
  </si>
  <si>
    <t>Ancerville</t>
  </si>
  <si>
    <t>Bar-le-Duc-1</t>
  </si>
  <si>
    <t>Bar-le-Duc-2</t>
  </si>
  <si>
    <t>Belleville-sur-Meuse</t>
  </si>
  <si>
    <t>Bouligny</t>
  </si>
  <si>
    <t>Clermont-en-Argonne</t>
  </si>
  <si>
    <t>Commercy</t>
  </si>
  <si>
    <t>Dieue-sur-Meuse</t>
  </si>
  <si>
    <t>Étain</t>
  </si>
  <si>
    <t>Ligny-en-Barrois</t>
  </si>
  <si>
    <t>Montmédy</t>
  </si>
  <si>
    <t>Revigny-sur-Ornain</t>
  </si>
  <si>
    <t>Saint-Mihiel</t>
  </si>
  <si>
    <t>Stenay</t>
  </si>
  <si>
    <t>Vaucouleurs</t>
  </si>
  <si>
    <t>Verdun-1</t>
  </si>
  <si>
    <t>Verdun-2</t>
  </si>
  <si>
    <t>Bar-le-Duc</t>
  </si>
  <si>
    <t>Verdun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</si>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</sst>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56</v>
      </c>
      <c r="U1" s="6" t="s">
        <v>57</v>
      </c>
      <c r="V1" s="6" t="s">
        <v>58</v>
      </c>
      <c r="W1" s="6" t="s">
        <v>59</v>
      </c>
      <c r="X1" s="6" t="s">
        <v>60</v>
      </c>
      <c r="Y1" s="6" t="s">
        <v>61</v>
      </c>
      <c r="Z1" s="6" t="s">
        <v>62</v>
      </c>
      <c r="AA1" s="6" t="s">
        <v>63</v>
      </c>
      <c r="AB1" s="7" t="s">
        <v>64</v>
      </c>
      <c r="AC1" s="7" t="s">
        <v>65</v>
      </c>
      <c r="AD1" s="7" t="s">
        <v>66</v>
      </c>
      <c r="AE1" s="7" t="s">
        <v>67</v>
      </c>
      <c r="AF1" s="7" t="s">
        <v>68</v>
      </c>
      <c r="AG1" s="7" t="s">
        <v>69</v>
      </c>
      <c r="AH1" s="7" t="s">
        <v>70</v>
      </c>
      <c r="AI1" s="7" t="s">
        <v>71</v>
      </c>
    </row>
    <row r="2" spans="1:35" x14ac:dyDescent="0.25">
      <c r="A2" t="s">
        <v>18</v>
      </c>
      <c r="B2" t="s">
        <v>37</v>
      </c>
      <c r="C2" s="1">
        <v>13177</v>
      </c>
      <c r="D2" s="1">
        <v>2326.3257728858798</v>
      </c>
      <c r="E2" s="1">
        <v>1757.0002007692999</v>
      </c>
      <c r="F2" s="1">
        <v>2376.52466845148</v>
      </c>
      <c r="G2" s="1">
        <v>2854.25445831661</v>
      </c>
      <c r="H2" s="1">
        <v>2634.4606574190798</v>
      </c>
      <c r="I2" s="1">
        <v>1131.53618522844</v>
      </c>
      <c r="J2" s="1">
        <v>96.898056929199399</v>
      </c>
      <c r="K2" s="1">
        <v>10719.103040227999</v>
      </c>
      <c r="L2" s="1">
        <v>95.127078549575202</v>
      </c>
      <c r="M2" s="1">
        <v>325.552432638433</v>
      </c>
      <c r="N2" s="1">
        <v>536.84143932079201</v>
      </c>
      <c r="O2" s="1">
        <v>1445.09594139415</v>
      </c>
      <c r="P2" s="1">
        <v>1791.5070768978301</v>
      </c>
      <c r="Q2" s="1">
        <v>1719.28750739774</v>
      </c>
      <c r="R2" s="1">
        <v>3520.2121579118598</v>
      </c>
      <c r="S2" s="1">
        <v>1285.4794061176301</v>
      </c>
      <c r="T2" s="1">
        <v>25</v>
      </c>
      <c r="U2" s="9">
        <f>D2/$C2*100</f>
        <v>17.654441624693632</v>
      </c>
      <c r="V2" s="9">
        <f>E2/$C2*100</f>
        <v>13.33384078902102</v>
      </c>
      <c r="W2" s="9">
        <f>F2/$C2*100</f>
        <v>18.03540007931608</v>
      </c>
      <c r="X2" s="9">
        <f>G2/$C2*100</f>
        <v>21.660882282132579</v>
      </c>
      <c r="Y2" s="9">
        <f>H2/$C2*100</f>
        <v>19.992871347188888</v>
      </c>
      <c r="Z2" s="9">
        <f>I2/$C2*100</f>
        <v>8.5872063840664801</v>
      </c>
      <c r="AA2" s="9">
        <f>J2/$C2*100</f>
        <v>0.73535749358123548</v>
      </c>
      <c r="AB2" s="9">
        <f>L2/$K2*100</f>
        <v>0.88745371877264667</v>
      </c>
      <c r="AC2" s="9">
        <f>M2/$K2*100</f>
        <v>3.0371238285205289</v>
      </c>
      <c r="AD2" s="9">
        <f>N2/$K2*100</f>
        <v>5.008268297319896</v>
      </c>
      <c r="AE2" s="9">
        <f>O2/$K2*100</f>
        <v>13.481500606634828</v>
      </c>
      <c r="AF2" s="9">
        <f>P2/$K2*100</f>
        <v>16.713218169229616</v>
      </c>
      <c r="AG2" s="9">
        <f>Q2/$K2*100</f>
        <v>16.039471781784179</v>
      </c>
      <c r="AH2" s="9">
        <f>R2/$K2*100</f>
        <v>32.840547802374545</v>
      </c>
      <c r="AI2" s="9">
        <f>S2/$K2*100</f>
        <v>11.992415795363858</v>
      </c>
    </row>
    <row r="3" spans="1:35" x14ac:dyDescent="0.25">
      <c r="A3" t="s">
        <v>19</v>
      </c>
      <c r="B3" t="s">
        <v>38</v>
      </c>
      <c r="C3" s="1">
        <v>5173</v>
      </c>
      <c r="D3" s="1">
        <v>826.18718993754806</v>
      </c>
      <c r="E3" s="1">
        <v>676.49373458197601</v>
      </c>
      <c r="F3" s="1">
        <v>828.11430757966195</v>
      </c>
      <c r="G3" s="1">
        <v>1201.7635333067101</v>
      </c>
      <c r="H3" s="1">
        <v>1153.3055370544801</v>
      </c>
      <c r="I3" s="1">
        <v>452.50434858223201</v>
      </c>
      <c r="J3" s="1">
        <v>34.6313489573892</v>
      </c>
      <c r="K3" s="1">
        <v>4232.44984777847</v>
      </c>
      <c r="L3" s="1">
        <v>70.267015000703395</v>
      </c>
      <c r="M3" s="1">
        <v>143.78025998210799</v>
      </c>
      <c r="N3" s="1">
        <v>199.73110999578</v>
      </c>
      <c r="O3" s="1">
        <v>691.11360275690595</v>
      </c>
      <c r="P3" s="1">
        <v>756.35039455564504</v>
      </c>
      <c r="Q3" s="1">
        <v>599.946650558123</v>
      </c>
      <c r="R3" s="1">
        <v>1374.4979090014999</v>
      </c>
      <c r="S3" s="1">
        <v>396.762905927703</v>
      </c>
      <c r="T3" s="1">
        <v>12</v>
      </c>
      <c r="U3" s="9">
        <f>D3/$C3*100</f>
        <v>15.971142276001316</v>
      </c>
      <c r="V3" s="9">
        <f>E3/$C3*100</f>
        <v>13.077396763618326</v>
      </c>
      <c r="W3" s="9">
        <f>F3/$C3*100</f>
        <v>16.008395661698472</v>
      </c>
      <c r="X3" s="9">
        <f>G3/$C3*100</f>
        <v>23.23146207822753</v>
      </c>
      <c r="Y3" s="9">
        <f>H3/$C3*100</f>
        <v>22.294713648839746</v>
      </c>
      <c r="Z3" s="9">
        <f>I3/$C3*100</f>
        <v>8.7474260309729761</v>
      </c>
      <c r="AA3" s="9">
        <f>J3/$C3*100</f>
        <v>0.6694635406415852</v>
      </c>
      <c r="AB3" s="9">
        <f>L3/$K3*100</f>
        <v>1.6601972268516112</v>
      </c>
      <c r="AC3" s="9">
        <f>M3/$K3*100</f>
        <v>3.3970930584700354</v>
      </c>
      <c r="AD3" s="9">
        <f>N3/$K3*100</f>
        <v>4.7190425682330286</v>
      </c>
      <c r="AE3" s="9">
        <f>O3/$K3*100</f>
        <v>16.32892597935113</v>
      </c>
      <c r="AF3" s="9">
        <f>P3/$K3*100</f>
        <v>17.870274232608772</v>
      </c>
      <c r="AG3" s="9">
        <f>Q3/$K3*100</f>
        <v>14.174926393351672</v>
      </c>
      <c r="AH3" s="9">
        <f>R3/$K3*100</f>
        <v>32.475232039026928</v>
      </c>
      <c r="AI3" s="9">
        <f>S3/$K3*100</f>
        <v>9.3743085021067909</v>
      </c>
    </row>
    <row r="4" spans="1:35" x14ac:dyDescent="0.25">
      <c r="A4" t="s">
        <v>20</v>
      </c>
      <c r="B4" t="s">
        <v>39</v>
      </c>
      <c r="C4" s="1">
        <v>3567</v>
      </c>
      <c r="D4" s="1">
        <v>468.97317775300399</v>
      </c>
      <c r="E4" s="1">
        <v>407.64587936915001</v>
      </c>
      <c r="F4" s="1">
        <v>543.34947112464295</v>
      </c>
      <c r="G4" s="1">
        <v>878.04848903290895</v>
      </c>
      <c r="H4" s="1">
        <v>845.49724855418901</v>
      </c>
      <c r="I4" s="1">
        <v>395.982689875434</v>
      </c>
      <c r="J4" s="1">
        <v>27.503044290674001</v>
      </c>
      <c r="K4" s="1">
        <v>3065.1630141851501</v>
      </c>
      <c r="L4" s="1">
        <v>19.939129838622701</v>
      </c>
      <c r="M4" s="1">
        <v>73.575349039569105</v>
      </c>
      <c r="N4" s="1">
        <v>185.76347639717</v>
      </c>
      <c r="O4" s="1">
        <v>395.57437077897498</v>
      </c>
      <c r="P4" s="1">
        <v>471.89379958175198</v>
      </c>
      <c r="Q4" s="1">
        <v>309.61056935957998</v>
      </c>
      <c r="R4" s="1">
        <v>1271.94405333954</v>
      </c>
      <c r="S4" s="1">
        <v>336.86226584994301</v>
      </c>
      <c r="T4" s="1">
        <v>4</v>
      </c>
      <c r="U4" s="9">
        <f>D4/$C4*100</f>
        <v>13.147551941491562</v>
      </c>
      <c r="V4" s="9">
        <f>E4/$C4*100</f>
        <v>11.428255659353798</v>
      </c>
      <c r="W4" s="9">
        <f>F4/$C4*100</f>
        <v>15.232673706886542</v>
      </c>
      <c r="X4" s="9">
        <f>G4/$C4*100</f>
        <v>24.615881385839891</v>
      </c>
      <c r="Y4" s="9">
        <f>H4/$C4*100</f>
        <v>23.703315070204344</v>
      </c>
      <c r="Z4" s="9">
        <f>I4/$C4*100</f>
        <v>11.101280904834146</v>
      </c>
      <c r="AA4" s="9">
        <f>J4/$C4*100</f>
        <v>0.77104133138979536</v>
      </c>
      <c r="AB4" s="9">
        <f>L4/$K4*100</f>
        <v>0.65050797449751185</v>
      </c>
      <c r="AC4" s="9">
        <f>M4/$K4*100</f>
        <v>2.400373118789199</v>
      </c>
      <c r="AD4" s="9">
        <f>N4/$K4*100</f>
        <v>6.0604762466949502</v>
      </c>
      <c r="AE4" s="9">
        <f>O4/$K4*100</f>
        <v>12.905492104279986</v>
      </c>
      <c r="AF4" s="9">
        <f>P4/$K4*100</f>
        <v>15.395389980822971</v>
      </c>
      <c r="AG4" s="9">
        <f>Q4/$K4*100</f>
        <v>10.100949539282093</v>
      </c>
      <c r="AH4" s="9">
        <f>R4/$K4*100</f>
        <v>41.496783285363911</v>
      </c>
      <c r="AI4" s="9">
        <f>S4/$K4*100</f>
        <v>10.990027750269434</v>
      </c>
    </row>
    <row r="5" spans="1:35" x14ac:dyDescent="0.25">
      <c r="A5" t="s">
        <v>21</v>
      </c>
      <c r="B5" t="s">
        <v>40</v>
      </c>
      <c r="C5" s="1">
        <v>9313.0000000000091</v>
      </c>
      <c r="D5" s="1">
        <v>1529.8886008039101</v>
      </c>
      <c r="E5" s="1">
        <v>1883.2758798693501</v>
      </c>
      <c r="F5" s="1">
        <v>1695.800619285</v>
      </c>
      <c r="G5" s="1">
        <v>1836.9202252371499</v>
      </c>
      <c r="H5" s="1">
        <v>1629.04895809091</v>
      </c>
      <c r="I5" s="1">
        <v>653.05464373377595</v>
      </c>
      <c r="J5" s="1">
        <v>85.011072979906203</v>
      </c>
      <c r="K5" s="1">
        <v>7715.7150661071801</v>
      </c>
      <c r="L5" s="1">
        <v>97.790479002012603</v>
      </c>
      <c r="M5" s="1">
        <v>244.39400597553899</v>
      </c>
      <c r="N5" s="1">
        <v>309.60020061542798</v>
      </c>
      <c r="O5" s="1">
        <v>1104.26276645847</v>
      </c>
      <c r="P5" s="1">
        <v>1931.61988010196</v>
      </c>
      <c r="Q5" s="1">
        <v>959.95309175622594</v>
      </c>
      <c r="R5" s="1">
        <v>2166.1660215583802</v>
      </c>
      <c r="S5" s="1">
        <v>901.92862063917005</v>
      </c>
      <c r="T5" s="1">
        <v>27</v>
      </c>
      <c r="U5" s="9">
        <f>D5/$C5*100</f>
        <v>16.427451957520763</v>
      </c>
      <c r="V5" s="9">
        <f>E5/$C5*100</f>
        <v>20.222010951029187</v>
      </c>
      <c r="W5" s="9">
        <f>F5/$C5*100</f>
        <v>18.208961873563815</v>
      </c>
      <c r="X5" s="9">
        <f>G5/$C5*100</f>
        <v>19.724258834286999</v>
      </c>
      <c r="Y5" s="9">
        <f>H5/$C5*100</f>
        <v>17.492203995392551</v>
      </c>
      <c r="Z5" s="9">
        <f>I5/$C5*100</f>
        <v>7.0122908164262352</v>
      </c>
      <c r="AA5" s="9">
        <f>J5/$C5*100</f>
        <v>0.91282157178037282</v>
      </c>
      <c r="AB5" s="9">
        <f>L5/$K5*100</f>
        <v>1.2674195218998796</v>
      </c>
      <c r="AC5" s="9">
        <f>M5/$K5*100</f>
        <v>3.1674835563729991</v>
      </c>
      <c r="AD5" s="9">
        <f>N5/$K5*100</f>
        <v>4.0125924553047421</v>
      </c>
      <c r="AE5" s="9">
        <f>O5/$K5*100</f>
        <v>14.311865549690458</v>
      </c>
      <c r="AF5" s="9">
        <f>P5/$K5*100</f>
        <v>25.034878343123196</v>
      </c>
      <c r="AG5" s="9">
        <f>Q5/$K5*100</f>
        <v>12.441531128760984</v>
      </c>
      <c r="AH5" s="9">
        <f>R5/$K5*100</f>
        <v>28.074728045281212</v>
      </c>
      <c r="AI5" s="9">
        <f>S5/$K5*100</f>
        <v>11.689501399566602</v>
      </c>
    </row>
    <row r="6" spans="1:35" x14ac:dyDescent="0.25">
      <c r="A6" t="s">
        <v>22</v>
      </c>
      <c r="B6" t="s">
        <v>41</v>
      </c>
      <c r="C6" s="1">
        <v>9304</v>
      </c>
      <c r="D6" s="1">
        <v>1886.3279568908399</v>
      </c>
      <c r="E6" s="1">
        <v>1637.2983964279499</v>
      </c>
      <c r="F6" s="1">
        <v>1816.3547398591299</v>
      </c>
      <c r="G6" s="1">
        <v>1782.85814010432</v>
      </c>
      <c r="H6" s="1">
        <v>1297.51682670939</v>
      </c>
      <c r="I6" s="1">
        <v>778.69624641193298</v>
      </c>
      <c r="J6" s="1">
        <v>104.947693596433</v>
      </c>
      <c r="K6" s="1">
        <v>7402.0476122692298</v>
      </c>
      <c r="L6" s="1">
        <v>196.25424336512501</v>
      </c>
      <c r="M6" s="1">
        <v>218.32201580095901</v>
      </c>
      <c r="N6" s="1">
        <v>213.88780654101399</v>
      </c>
      <c r="O6" s="1">
        <v>702.37673427262803</v>
      </c>
      <c r="P6" s="1">
        <v>1474.3243978237199</v>
      </c>
      <c r="Q6" s="1">
        <v>1512.2034836478399</v>
      </c>
      <c r="R6" s="1">
        <v>1762.3263525114701</v>
      </c>
      <c r="S6" s="1">
        <v>1322.3525783064699</v>
      </c>
      <c r="T6" s="1">
        <v>26</v>
      </c>
      <c r="U6" s="9">
        <f>D6/$C6*100</f>
        <v>20.274376148869734</v>
      </c>
      <c r="V6" s="9">
        <f>E6/$C6*100</f>
        <v>17.597790159371772</v>
      </c>
      <c r="W6" s="9">
        <f>F6/$C6*100</f>
        <v>19.522299439586522</v>
      </c>
      <c r="X6" s="9">
        <f>G6/$C6*100</f>
        <v>19.162275796478074</v>
      </c>
      <c r="Y6" s="9">
        <f>H6/$C6*100</f>
        <v>13.945795643910039</v>
      </c>
      <c r="Z6" s="9">
        <f>I6/$C6*100</f>
        <v>8.3694781428625653</v>
      </c>
      <c r="AA6" s="9">
        <f>J6/$C6*100</f>
        <v>1.1279846689212489</v>
      </c>
      <c r="AB6" s="9">
        <f>L6/$K6*100</f>
        <v>2.6513507294903738</v>
      </c>
      <c r="AC6" s="9">
        <f>M6/$K6*100</f>
        <v>2.9494813764650791</v>
      </c>
      <c r="AD6" s="9">
        <f>N6/$K6*100</f>
        <v>2.8895762057310361</v>
      </c>
      <c r="AE6" s="9">
        <f>O6/$K6*100</f>
        <v>9.4889518558136086</v>
      </c>
      <c r="AF6" s="9">
        <f>P6/$K6*100</f>
        <v>19.917791333575867</v>
      </c>
      <c r="AG6" s="9">
        <f>Q6/$K6*100</f>
        <v>20.429529271620652</v>
      </c>
      <c r="AH6" s="9">
        <f>R6/$K6*100</f>
        <v>23.80863302730361</v>
      </c>
      <c r="AI6" s="9">
        <f>S6/$K6*100</f>
        <v>17.864686199999721</v>
      </c>
    </row>
    <row r="7" spans="1:35" x14ac:dyDescent="0.25">
      <c r="A7" t="s">
        <v>23</v>
      </c>
      <c r="B7" t="s">
        <v>42</v>
      </c>
      <c r="C7" s="1">
        <v>9067.9999999999909</v>
      </c>
      <c r="D7" s="1">
        <v>1518.94498807377</v>
      </c>
      <c r="E7" s="1">
        <v>1250.8496938839901</v>
      </c>
      <c r="F7" s="1">
        <v>1532.69136045868</v>
      </c>
      <c r="G7" s="1">
        <v>1865.43943173914</v>
      </c>
      <c r="H7" s="1">
        <v>1777.59985373155</v>
      </c>
      <c r="I7" s="1">
        <v>930.34726641620796</v>
      </c>
      <c r="J7" s="1">
        <v>192.127405696647</v>
      </c>
      <c r="K7" s="1">
        <v>7588.7910782077297</v>
      </c>
      <c r="L7" s="1">
        <v>391.91390549424602</v>
      </c>
      <c r="M7" s="1">
        <v>233.10523715715701</v>
      </c>
      <c r="N7" s="1">
        <v>203.40044418596199</v>
      </c>
      <c r="O7" s="1">
        <v>698.49122855316898</v>
      </c>
      <c r="P7" s="1">
        <v>1192.3640304355399</v>
      </c>
      <c r="Q7" s="1">
        <v>1151.0763566344599</v>
      </c>
      <c r="R7" s="1">
        <v>2604.8919102179102</v>
      </c>
      <c r="S7" s="1">
        <v>1113.54796552929</v>
      </c>
      <c r="T7" s="1">
        <v>50</v>
      </c>
      <c r="U7" s="9">
        <f>D7/$C7*100</f>
        <v>16.750606396931754</v>
      </c>
      <c r="V7" s="9">
        <f>E7/$C7*100</f>
        <v>13.794107784340442</v>
      </c>
      <c r="W7" s="9">
        <f>F7/$C7*100</f>
        <v>16.9021985052788</v>
      </c>
      <c r="X7" s="9">
        <f>G7/$C7*100</f>
        <v>20.571674368539281</v>
      </c>
      <c r="Y7" s="9">
        <f>H7/$C7*100</f>
        <v>19.602997945870662</v>
      </c>
      <c r="Z7" s="9">
        <f>I7/$C7*100</f>
        <v>10.259674309839092</v>
      </c>
      <c r="AA7" s="9">
        <f>J7/$C7*100</f>
        <v>2.1187406891999028</v>
      </c>
      <c r="AB7" s="9">
        <f>L7/$K7*100</f>
        <v>5.1643786402248102</v>
      </c>
      <c r="AC7" s="9">
        <f>M7/$K7*100</f>
        <v>3.0717045014791768</v>
      </c>
      <c r="AD7" s="9">
        <f>N7/$K7*100</f>
        <v>2.6802746588986315</v>
      </c>
      <c r="AE7" s="9">
        <f>O7/$K7*100</f>
        <v>9.2042490214150696</v>
      </c>
      <c r="AF7" s="9">
        <f>P7/$K7*100</f>
        <v>15.712173627490936</v>
      </c>
      <c r="AG7" s="9">
        <f>Q7/$K7*100</f>
        <v>15.168112348486387</v>
      </c>
      <c r="AH7" s="9">
        <f>R7/$K7*100</f>
        <v>34.325518826025139</v>
      </c>
      <c r="AI7" s="9">
        <f>S7/$K7*100</f>
        <v>14.673588375979909</v>
      </c>
    </row>
    <row r="8" spans="1:35" x14ac:dyDescent="0.25">
      <c r="A8" t="s">
        <v>24</v>
      </c>
      <c r="B8" t="s">
        <v>43</v>
      </c>
      <c r="C8" s="1">
        <v>12159</v>
      </c>
      <c r="D8" s="1">
        <v>2162.5037824740102</v>
      </c>
      <c r="E8" s="1">
        <v>1908.6910524038101</v>
      </c>
      <c r="F8" s="1">
        <v>2134.5385264104102</v>
      </c>
      <c r="G8" s="1">
        <v>2494.80102371252</v>
      </c>
      <c r="H8" s="1">
        <v>2135.8585780643298</v>
      </c>
      <c r="I8" s="1">
        <v>1156.9682550253799</v>
      </c>
      <c r="J8" s="1">
        <v>165.638781909513</v>
      </c>
      <c r="K8" s="1">
        <v>10023.057508304901</v>
      </c>
      <c r="L8" s="1">
        <v>116.479800489637</v>
      </c>
      <c r="M8" s="1">
        <v>284.31328807297899</v>
      </c>
      <c r="N8" s="1">
        <v>373.94667058164401</v>
      </c>
      <c r="O8" s="1">
        <v>1154.0171728825001</v>
      </c>
      <c r="P8" s="1">
        <v>1602.8844325979701</v>
      </c>
      <c r="Q8" s="1">
        <v>1634.99940525273</v>
      </c>
      <c r="R8" s="1">
        <v>3091.4280817293502</v>
      </c>
      <c r="S8" s="1">
        <v>1764.9886566980999</v>
      </c>
      <c r="T8" s="1">
        <v>14</v>
      </c>
      <c r="U8" s="9">
        <f>D8/$C8*100</f>
        <v>17.7852108107082</v>
      </c>
      <c r="V8" s="9">
        <f>E8/$C8*100</f>
        <v>15.697763404916607</v>
      </c>
      <c r="W8" s="9">
        <f>F8/$C8*100</f>
        <v>17.555214461801221</v>
      </c>
      <c r="X8" s="9">
        <f>G8/$C8*100</f>
        <v>20.518143134406778</v>
      </c>
      <c r="Y8" s="9">
        <f>H8/$C8*100</f>
        <v>17.566071042555553</v>
      </c>
      <c r="Z8" s="9">
        <f>I8/$C8*100</f>
        <v>9.5153240811364412</v>
      </c>
      <c r="AA8" s="9">
        <f>J8/$C8*100</f>
        <v>1.3622730644749816</v>
      </c>
      <c r="AB8" s="9">
        <f>L8/$K8*100</f>
        <v>1.1621184493167303</v>
      </c>
      <c r="AC8" s="9">
        <f>M8/$K8*100</f>
        <v>2.8365924054351956</v>
      </c>
      <c r="AD8" s="9">
        <f>N8/$K8*100</f>
        <v>3.7308642624448622</v>
      </c>
      <c r="AE8" s="9">
        <f>O8/$K8*100</f>
        <v>11.513624180309302</v>
      </c>
      <c r="AF8" s="9">
        <f>P8/$K8*100</f>
        <v>15.991970825966556</v>
      </c>
      <c r="AG8" s="9">
        <f>Q8/$K8*100</f>
        <v>16.312381764726013</v>
      </c>
      <c r="AH8" s="9">
        <f>R8/$K8*100</f>
        <v>30.84316416590303</v>
      </c>
      <c r="AI8" s="9">
        <f>S8/$K8*100</f>
        <v>17.609283945898408</v>
      </c>
    </row>
    <row r="9" spans="1:35" x14ac:dyDescent="0.25">
      <c r="A9" t="s">
        <v>25</v>
      </c>
      <c r="B9" t="s">
        <v>44</v>
      </c>
      <c r="C9" s="1">
        <v>12640</v>
      </c>
      <c r="D9" s="1">
        <v>2397.5976266141702</v>
      </c>
      <c r="E9" s="1">
        <v>1755.74155816746</v>
      </c>
      <c r="F9" s="1">
        <v>2417.0029747692402</v>
      </c>
      <c r="G9" s="1">
        <v>2541.8805361036102</v>
      </c>
      <c r="H9" s="1">
        <v>2295.71782258232</v>
      </c>
      <c r="I9" s="1">
        <v>1061.851142897</v>
      </c>
      <c r="J9" s="1">
        <v>170.208338866199</v>
      </c>
      <c r="K9" s="1">
        <v>10215.9420332144</v>
      </c>
      <c r="L9" s="1">
        <v>401.13844539203899</v>
      </c>
      <c r="M9" s="1">
        <v>374.80865214591302</v>
      </c>
      <c r="N9" s="1">
        <v>393.97335664101701</v>
      </c>
      <c r="O9" s="1">
        <v>1200.0174911736799</v>
      </c>
      <c r="P9" s="1">
        <v>1845.7642606049101</v>
      </c>
      <c r="Q9" s="1">
        <v>1687.6465188265599</v>
      </c>
      <c r="R9" s="1">
        <v>3030.8345327499501</v>
      </c>
      <c r="S9" s="1">
        <v>1281.75877568031</v>
      </c>
      <c r="T9" s="1">
        <v>62</v>
      </c>
      <c r="U9" s="9">
        <f>D9/$C9*100</f>
        <v>18.968335653593119</v>
      </c>
      <c r="V9" s="9">
        <f>E9/$C9*100</f>
        <v>13.89036042854003</v>
      </c>
      <c r="W9" s="9">
        <f>F9/$C9*100</f>
        <v>19.121858977604749</v>
      </c>
      <c r="X9" s="9">
        <f>G9/$C9*100</f>
        <v>20.109814367908307</v>
      </c>
      <c r="Y9" s="9">
        <f>H9/$C9*100</f>
        <v>18.162324545746202</v>
      </c>
      <c r="Z9" s="9">
        <f>I9/$C9*100</f>
        <v>8.4007210672231025</v>
      </c>
      <c r="AA9" s="9">
        <f>J9/$C9*100</f>
        <v>1.3465849593844856</v>
      </c>
      <c r="AB9" s="9">
        <f>L9/$K9*100</f>
        <v>3.9265928104118517</v>
      </c>
      <c r="AC9" s="9">
        <f>M9/$K9*100</f>
        <v>3.6688604039385018</v>
      </c>
      <c r="AD9" s="9">
        <f>N9/$K9*100</f>
        <v>3.8564564614806751</v>
      </c>
      <c r="AE9" s="9">
        <f>O9/$K9*100</f>
        <v>11.74651820920816</v>
      </c>
      <c r="AF9" s="9">
        <f>P9/$K9*100</f>
        <v>18.067489562919423</v>
      </c>
      <c r="AG9" s="9">
        <f>Q9/$K9*100</f>
        <v>16.519734678795448</v>
      </c>
      <c r="AH9" s="9">
        <f>R9/$K9*100</f>
        <v>29.667695087697275</v>
      </c>
      <c r="AI9" s="9">
        <f>S9/$K9*100</f>
        <v>12.546652785548455</v>
      </c>
    </row>
    <row r="10" spans="1:35" x14ac:dyDescent="0.25">
      <c r="A10" t="s">
        <v>26</v>
      </c>
      <c r="B10" t="s">
        <v>45</v>
      </c>
      <c r="C10" s="1">
        <v>10090</v>
      </c>
      <c r="D10" s="1">
        <v>1931.6349598115</v>
      </c>
      <c r="E10" s="1">
        <v>1521.6009286481501</v>
      </c>
      <c r="F10" s="1">
        <v>1815.00443715756</v>
      </c>
      <c r="G10" s="1">
        <v>2043.680073</v>
      </c>
      <c r="H10" s="1">
        <v>1715.3908233961799</v>
      </c>
      <c r="I10" s="1">
        <v>930.44159630960598</v>
      </c>
      <c r="J10" s="1">
        <v>132.247181676998</v>
      </c>
      <c r="K10" s="1">
        <v>8310.3987138295306</v>
      </c>
      <c r="L10" s="1">
        <v>171.28270770016499</v>
      </c>
      <c r="M10" s="1">
        <v>225.35506634910701</v>
      </c>
      <c r="N10" s="1">
        <v>321.75194484088701</v>
      </c>
      <c r="O10" s="1">
        <v>933.75876763178303</v>
      </c>
      <c r="P10" s="1">
        <v>1405.8620366532</v>
      </c>
      <c r="Q10" s="1">
        <v>1472.27997605888</v>
      </c>
      <c r="R10" s="1">
        <v>2496.17143053991</v>
      </c>
      <c r="S10" s="1">
        <v>1283.9367840555999</v>
      </c>
      <c r="T10" s="1">
        <v>42</v>
      </c>
      <c r="U10" s="9">
        <f>D10/$C10*100</f>
        <v>19.144053120034688</v>
      </c>
      <c r="V10" s="9">
        <f>E10/$C10*100</f>
        <v>15.080286706126364</v>
      </c>
      <c r="W10" s="9">
        <f>F10/$C10*100</f>
        <v>17.98815101246343</v>
      </c>
      <c r="X10" s="9">
        <f>G10/$C10*100</f>
        <v>20.25451013875124</v>
      </c>
      <c r="Y10" s="9">
        <f>H10/$C10*100</f>
        <v>17.000900132766898</v>
      </c>
      <c r="Z10" s="9">
        <f>I10/$C10*100</f>
        <v>9.2214231547037251</v>
      </c>
      <c r="AA10" s="9">
        <f>J10/$C10*100</f>
        <v>1.3106757351535976</v>
      </c>
      <c r="AB10" s="9">
        <f>L10/$K10*100</f>
        <v>2.0610648610051574</v>
      </c>
      <c r="AC10" s="9">
        <f>M10/$K10*100</f>
        <v>2.7117238788325322</v>
      </c>
      <c r="AD10" s="9">
        <f>N10/$K10*100</f>
        <v>3.8716787956930636</v>
      </c>
      <c r="AE10" s="9">
        <f>O10/$K10*100</f>
        <v>11.236028496176639</v>
      </c>
      <c r="AF10" s="9">
        <f>P10/$K10*100</f>
        <v>16.916902366112371</v>
      </c>
      <c r="AG10" s="9">
        <f>Q10/$K10*100</f>
        <v>17.716117201558866</v>
      </c>
      <c r="AH10" s="9">
        <f>R10/$K10*100</f>
        <v>30.036722863681288</v>
      </c>
      <c r="AI10" s="9">
        <f>S10/$K10*100</f>
        <v>15.449761536940104</v>
      </c>
    </row>
    <row r="11" spans="1:35" x14ac:dyDescent="0.25">
      <c r="A11" t="s">
        <v>27</v>
      </c>
      <c r="B11" t="s">
        <v>46</v>
      </c>
      <c r="C11" s="1">
        <v>12194</v>
      </c>
      <c r="D11" s="1">
        <v>1802.5661515591401</v>
      </c>
      <c r="E11" s="1">
        <v>1713.4593579894499</v>
      </c>
      <c r="F11" s="1">
        <v>1928.0409134696799</v>
      </c>
      <c r="G11" s="1">
        <v>2663.6938539110802</v>
      </c>
      <c r="H11" s="1">
        <v>2581.3677972905698</v>
      </c>
      <c r="I11" s="1">
        <v>1307.88110947224</v>
      </c>
      <c r="J11" s="1">
        <v>196.99081630784599</v>
      </c>
      <c r="K11" s="1">
        <v>10300.2993931318</v>
      </c>
      <c r="L11" s="1">
        <v>234.99566555221301</v>
      </c>
      <c r="M11" s="1">
        <v>242.37610415643701</v>
      </c>
      <c r="N11" s="1">
        <v>286.59080151847701</v>
      </c>
      <c r="O11" s="1">
        <v>962.00528701155599</v>
      </c>
      <c r="P11" s="1">
        <v>1447.3051188117499</v>
      </c>
      <c r="Q11" s="1">
        <v>1960.2156247526</v>
      </c>
      <c r="R11" s="1">
        <v>3659.1245870655898</v>
      </c>
      <c r="S11" s="1">
        <v>1507.6862042632199</v>
      </c>
      <c r="T11" s="1">
        <v>40</v>
      </c>
      <c r="U11" s="9">
        <f>D11/$C11*100</f>
        <v>14.782402423807939</v>
      </c>
      <c r="V11" s="9">
        <f>E11/$C11*100</f>
        <v>14.051659488186402</v>
      </c>
      <c r="W11" s="9">
        <f>F11/$C11*100</f>
        <v>15.811390138344104</v>
      </c>
      <c r="X11" s="9">
        <f>G11/$C11*100</f>
        <v>21.844299277604399</v>
      </c>
      <c r="Y11" s="9">
        <f>H11/$C11*100</f>
        <v>21.169163500824748</v>
      </c>
      <c r="Z11" s="9">
        <f>I11/$C11*100</f>
        <v>10.725611853962933</v>
      </c>
      <c r="AA11" s="9">
        <f>J11/$C11*100</f>
        <v>1.6154733172695259</v>
      </c>
      <c r="AB11" s="9">
        <f>L11/$K11*100</f>
        <v>2.2814450006075284</v>
      </c>
      <c r="AC11" s="9">
        <f>M11/$K11*100</f>
        <v>2.3530976615888708</v>
      </c>
      <c r="AD11" s="9">
        <f>N11/$K11*100</f>
        <v>2.7823540906934676</v>
      </c>
      <c r="AE11" s="9">
        <f>O11/$K11*100</f>
        <v>9.3395856789659675</v>
      </c>
      <c r="AF11" s="9">
        <f>P11/$K11*100</f>
        <v>14.051097580491762</v>
      </c>
      <c r="AG11" s="9">
        <f>Q11/$K11*100</f>
        <v>19.030666487807764</v>
      </c>
      <c r="AH11" s="9">
        <f>R11/$K11*100</f>
        <v>35.524448828210566</v>
      </c>
      <c r="AI11" s="9">
        <f>S11/$K11*100</f>
        <v>14.637304671634491</v>
      </c>
    </row>
    <row r="12" spans="1:35" x14ac:dyDescent="0.25">
      <c r="A12" t="s">
        <v>28</v>
      </c>
      <c r="B12" t="s">
        <v>47</v>
      </c>
      <c r="C12" s="1">
        <v>9694.0000000000091</v>
      </c>
      <c r="D12" s="1">
        <v>1745.8547527846299</v>
      </c>
      <c r="E12" s="1">
        <v>1509.73042768506</v>
      </c>
      <c r="F12" s="1">
        <v>1934.2179029496101</v>
      </c>
      <c r="G12" s="1">
        <v>2083.6008286586498</v>
      </c>
      <c r="H12" s="1">
        <v>1635.1261471054499</v>
      </c>
      <c r="I12" s="1">
        <v>695.82912351818197</v>
      </c>
      <c r="J12" s="1">
        <v>89.640817298431401</v>
      </c>
      <c r="K12" s="1">
        <v>7955.9688407615604</v>
      </c>
      <c r="L12" s="1">
        <v>271.44524124413198</v>
      </c>
      <c r="M12" s="1">
        <v>119.532069856516</v>
      </c>
      <c r="N12" s="1">
        <v>262.42149170855203</v>
      </c>
      <c r="O12" s="1">
        <v>917.82098724630998</v>
      </c>
      <c r="P12" s="1">
        <v>1266.2146138799401</v>
      </c>
      <c r="Q12" s="1">
        <v>1572.22429438167</v>
      </c>
      <c r="R12" s="1">
        <v>1909.2647414945</v>
      </c>
      <c r="S12" s="1">
        <v>1637.0454009499499</v>
      </c>
      <c r="T12" s="1">
        <v>45</v>
      </c>
      <c r="U12" s="9">
        <f>D12/$C12*100</f>
        <v>18.009642591135012</v>
      </c>
      <c r="V12" s="9">
        <f>E12/$C12*100</f>
        <v>15.573864531514944</v>
      </c>
      <c r="W12" s="9">
        <f>F12/$C12*100</f>
        <v>19.952732648541453</v>
      </c>
      <c r="X12" s="9">
        <f>G12/$C12*100</f>
        <v>21.493715996066101</v>
      </c>
      <c r="Y12" s="9">
        <f>H12/$C12*100</f>
        <v>16.867404034510507</v>
      </c>
      <c r="Z12" s="9">
        <f>I12/$C12*100</f>
        <v>7.1779360792055016</v>
      </c>
      <c r="AA12" s="9">
        <f>J12/$C12*100</f>
        <v>0.92470411902652494</v>
      </c>
      <c r="AB12" s="9">
        <f>L12/$K12*100</f>
        <v>3.4118439460623722</v>
      </c>
      <c r="AC12" s="9">
        <f>M12/$K12*100</f>
        <v>1.5024200351829704</v>
      </c>
      <c r="AD12" s="9">
        <f>N12/$K12*100</f>
        <v>3.2984228189037568</v>
      </c>
      <c r="AE12" s="9">
        <f>O12/$K12*100</f>
        <v>11.536256684967791</v>
      </c>
      <c r="AF12" s="9">
        <f>P12/$K12*100</f>
        <v>15.915278694816202</v>
      </c>
      <c r="AG12" s="9">
        <f>Q12/$K12*100</f>
        <v>19.761569280243357</v>
      </c>
      <c r="AH12" s="9">
        <f>R12/$K12*100</f>
        <v>23.997891139449731</v>
      </c>
      <c r="AI12" s="9">
        <f>S12/$K12*100</f>
        <v>20.576317400373942</v>
      </c>
    </row>
    <row r="13" spans="1:35" x14ac:dyDescent="0.25">
      <c r="A13" t="s">
        <v>29</v>
      </c>
      <c r="B13" t="s">
        <v>48</v>
      </c>
      <c r="C13" s="1">
        <v>11456</v>
      </c>
      <c r="D13" s="1">
        <v>2075.9839708742002</v>
      </c>
      <c r="E13" s="1">
        <v>1594.4147020631201</v>
      </c>
      <c r="F13" s="1">
        <v>2012.7376047780201</v>
      </c>
      <c r="G13" s="1">
        <v>2432.8381435237902</v>
      </c>
      <c r="H13" s="1">
        <v>2248.6404840157402</v>
      </c>
      <c r="I13" s="1">
        <v>981.70187373620797</v>
      </c>
      <c r="J13" s="1">
        <v>109.683221008917</v>
      </c>
      <c r="K13" s="1">
        <v>9286.1965325230904</v>
      </c>
      <c r="L13" s="1">
        <v>192.29332480297799</v>
      </c>
      <c r="M13" s="1">
        <v>223.03293566913899</v>
      </c>
      <c r="N13" s="1">
        <v>302.80599890696197</v>
      </c>
      <c r="O13" s="1">
        <v>1131.8354593045599</v>
      </c>
      <c r="P13" s="1">
        <v>1699.51441902595</v>
      </c>
      <c r="Q13" s="1">
        <v>1532.2919716500701</v>
      </c>
      <c r="R13" s="1">
        <v>3012.8063459166901</v>
      </c>
      <c r="S13" s="1">
        <v>1191.6160772467499</v>
      </c>
      <c r="T13" s="1">
        <v>28</v>
      </c>
      <c r="U13" s="9">
        <f>D13/$C13*100</f>
        <v>18.121368460843229</v>
      </c>
      <c r="V13" s="9">
        <f>E13/$C13*100</f>
        <v>13.917726100411315</v>
      </c>
      <c r="W13" s="9">
        <f>F13/$C13*100</f>
        <v>17.569287751204783</v>
      </c>
      <c r="X13" s="9">
        <f>G13/$C13*100</f>
        <v>21.236366476290069</v>
      </c>
      <c r="Y13" s="9">
        <f>H13/$C13*100</f>
        <v>19.628495845109466</v>
      </c>
      <c r="Z13" s="9">
        <f>I13/$C13*100</f>
        <v>8.5693250151554459</v>
      </c>
      <c r="AA13" s="9">
        <f>J13/$C13*100</f>
        <v>0.95743035098565821</v>
      </c>
      <c r="AB13" s="9">
        <f>L13/$K13*100</f>
        <v>2.0707436476226642</v>
      </c>
      <c r="AC13" s="9">
        <f>M13/$K13*100</f>
        <v>2.4017684192662698</v>
      </c>
      <c r="AD13" s="9">
        <f>N13/$K13*100</f>
        <v>3.2608183323112225</v>
      </c>
      <c r="AE13" s="9">
        <f>O13/$K13*100</f>
        <v>12.188364260227825</v>
      </c>
      <c r="AF13" s="9">
        <f>P13/$K13*100</f>
        <v>18.301512498402683</v>
      </c>
      <c r="AG13" s="9">
        <f>Q13/$K13*100</f>
        <v>16.500748894162605</v>
      </c>
      <c r="AH13" s="9">
        <f>R13/$K13*100</f>
        <v>32.443921850726767</v>
      </c>
      <c r="AI13" s="9">
        <f>S13/$K13*100</f>
        <v>12.832122097280058</v>
      </c>
    </row>
    <row r="14" spans="1:35" x14ac:dyDescent="0.25">
      <c r="A14" t="s">
        <v>30</v>
      </c>
      <c r="B14" t="s">
        <v>49</v>
      </c>
      <c r="C14" s="1">
        <v>11976</v>
      </c>
      <c r="D14" s="1">
        <v>2018.4456986185601</v>
      </c>
      <c r="E14" s="1">
        <v>1800.2901946621901</v>
      </c>
      <c r="F14" s="1">
        <v>2147.9151818209998</v>
      </c>
      <c r="G14" s="1">
        <v>2539.1840105615502</v>
      </c>
      <c r="H14" s="1">
        <v>2243.6451285703001</v>
      </c>
      <c r="I14" s="1">
        <v>1074.68011855285</v>
      </c>
      <c r="J14" s="1">
        <v>151.83966721354599</v>
      </c>
      <c r="K14" s="1">
        <v>10099.710907156599</v>
      </c>
      <c r="L14" s="1">
        <v>215.949872273708</v>
      </c>
      <c r="M14" s="1">
        <v>364.46034820045003</v>
      </c>
      <c r="N14" s="1">
        <v>265.17689138881298</v>
      </c>
      <c r="O14" s="1">
        <v>909.16090129698398</v>
      </c>
      <c r="P14" s="1">
        <v>1641.2207065588</v>
      </c>
      <c r="Q14" s="1">
        <v>1756.1421658894401</v>
      </c>
      <c r="R14" s="1">
        <v>3196.9708452039999</v>
      </c>
      <c r="S14" s="1">
        <v>1750.6291763443901</v>
      </c>
      <c r="T14" s="1">
        <v>34</v>
      </c>
      <c r="U14" s="9">
        <f>D14/$C14*100</f>
        <v>16.854088999820977</v>
      </c>
      <c r="V14" s="9">
        <f>E14/$C14*100</f>
        <v>15.032483255362308</v>
      </c>
      <c r="W14" s="9">
        <f>F14/$C14*100</f>
        <v>17.935163508859382</v>
      </c>
      <c r="X14" s="9">
        <f>G14/$C14*100</f>
        <v>21.202271297274134</v>
      </c>
      <c r="Y14" s="9">
        <f>H14/$C14*100</f>
        <v>18.734511761609053</v>
      </c>
      <c r="Z14" s="9">
        <f>I14/$C14*100</f>
        <v>8.9736148843758343</v>
      </c>
      <c r="AA14" s="9">
        <f>J14/$C14*100</f>
        <v>1.2678662926982798</v>
      </c>
      <c r="AB14" s="9">
        <f>L14/$K14*100</f>
        <v>2.1381787484697914</v>
      </c>
      <c r="AC14" s="9">
        <f>M14/$K14*100</f>
        <v>3.6086215887842434</v>
      </c>
      <c r="AD14" s="9">
        <f>N14/$K14*100</f>
        <v>2.6255889285000236</v>
      </c>
      <c r="AE14" s="9">
        <f>O14/$K14*100</f>
        <v>9.0018507426064804</v>
      </c>
      <c r="AF14" s="9">
        <f>P14/$K14*100</f>
        <v>16.250175095564764</v>
      </c>
      <c r="AG14" s="9">
        <f>Q14/$K14*100</f>
        <v>17.388043895841093</v>
      </c>
      <c r="AH14" s="9">
        <f>R14/$K14*100</f>
        <v>31.654082721700917</v>
      </c>
      <c r="AI14" s="9">
        <f>S14/$K14*100</f>
        <v>17.333458278532547</v>
      </c>
    </row>
    <row r="15" spans="1:35" x14ac:dyDescent="0.25">
      <c r="A15" t="s">
        <v>31</v>
      </c>
      <c r="B15" t="s">
        <v>50</v>
      </c>
      <c r="C15" s="1">
        <v>8828.0000000000091</v>
      </c>
      <c r="D15" s="1">
        <v>1450.40008170537</v>
      </c>
      <c r="E15" s="1">
        <v>1269.0641110382801</v>
      </c>
      <c r="F15" s="1">
        <v>1338.02099412644</v>
      </c>
      <c r="G15" s="1">
        <v>1773.4507948537801</v>
      </c>
      <c r="H15" s="1">
        <v>1822.1260716668601</v>
      </c>
      <c r="I15" s="1">
        <v>1003.53990606216</v>
      </c>
      <c r="J15" s="1">
        <v>171.398040547108</v>
      </c>
      <c r="K15" s="1">
        <v>7324.13446520255</v>
      </c>
      <c r="L15" s="1">
        <v>195.257779443163</v>
      </c>
      <c r="M15" s="1">
        <v>223.32046939702599</v>
      </c>
      <c r="N15" s="1">
        <v>182.75884379748399</v>
      </c>
      <c r="O15" s="1">
        <v>604.52286830918001</v>
      </c>
      <c r="P15" s="1">
        <v>922.02109282709603</v>
      </c>
      <c r="Q15" s="1">
        <v>1378.94476593903</v>
      </c>
      <c r="R15" s="1">
        <v>2521.1411667549301</v>
      </c>
      <c r="S15" s="1">
        <v>1296.1674787346501</v>
      </c>
      <c r="T15" s="1">
        <v>35</v>
      </c>
      <c r="U15" s="9">
        <f>D15/$C15*100</f>
        <v>16.429543290726876</v>
      </c>
      <c r="V15" s="9">
        <f>E15/$C15*100</f>
        <v>14.375443033963284</v>
      </c>
      <c r="W15" s="9">
        <f>F15/$C15*100</f>
        <v>15.1565586104037</v>
      </c>
      <c r="X15" s="9">
        <f>G15/$C15*100</f>
        <v>20.088930616830293</v>
      </c>
      <c r="Y15" s="9">
        <f>H15/$C15*100</f>
        <v>20.640304391332783</v>
      </c>
      <c r="Z15" s="9">
        <f>I15/$C15*100</f>
        <v>11.367692637767998</v>
      </c>
      <c r="AA15" s="9">
        <f>J15/$C15*100</f>
        <v>1.9415274189749414</v>
      </c>
      <c r="AB15" s="9">
        <f>L15/$K15*100</f>
        <v>2.6659502275776843</v>
      </c>
      <c r="AC15" s="9">
        <f>M15/$K15*100</f>
        <v>3.0491038969592434</v>
      </c>
      <c r="AD15" s="9">
        <f>N15/$K15*100</f>
        <v>2.4952961290618489</v>
      </c>
      <c r="AE15" s="9">
        <f>O15/$K15*100</f>
        <v>8.2538472113163444</v>
      </c>
      <c r="AF15" s="9">
        <f>P15/$K15*100</f>
        <v>12.58880618874052</v>
      </c>
      <c r="AG15" s="9">
        <f>Q15/$K15*100</f>
        <v>18.827409197502973</v>
      </c>
      <c r="AH15" s="9">
        <f>R15/$K15*100</f>
        <v>34.422376851941202</v>
      </c>
      <c r="AI15" s="9">
        <f>S15/$K15*100</f>
        <v>17.697210296900309</v>
      </c>
    </row>
    <row r="16" spans="1:35" x14ac:dyDescent="0.25">
      <c r="A16" t="s">
        <v>32</v>
      </c>
      <c r="B16" t="s">
        <v>51</v>
      </c>
      <c r="C16" s="1">
        <v>12475</v>
      </c>
      <c r="D16" s="1">
        <v>2340.0786271350298</v>
      </c>
      <c r="E16" s="1">
        <v>1784.14455747579</v>
      </c>
      <c r="F16" s="1">
        <v>2296.3696624692502</v>
      </c>
      <c r="G16" s="1">
        <v>2636.5168671434399</v>
      </c>
      <c r="H16" s="1">
        <v>2132.2256215440798</v>
      </c>
      <c r="I16" s="1">
        <v>1126.6500665409801</v>
      </c>
      <c r="J16" s="1">
        <v>159.01459769142201</v>
      </c>
      <c r="K16" s="1">
        <v>10157.7302629757</v>
      </c>
      <c r="L16" s="1">
        <v>225.49064556660801</v>
      </c>
      <c r="M16" s="1">
        <v>383.18913728166302</v>
      </c>
      <c r="N16" s="1">
        <v>322.25998555913799</v>
      </c>
      <c r="O16" s="1">
        <v>1218.1212413001999</v>
      </c>
      <c r="P16" s="1">
        <v>1717.2580279025899</v>
      </c>
      <c r="Q16" s="1">
        <v>1636.0102442115899</v>
      </c>
      <c r="R16" s="1">
        <v>3217.3993474890699</v>
      </c>
      <c r="S16" s="1">
        <v>1438.00163366486</v>
      </c>
      <c r="T16" s="1">
        <v>48</v>
      </c>
      <c r="U16" s="9">
        <f>D16/$C16*100</f>
        <v>18.758145307695631</v>
      </c>
      <c r="V16" s="9">
        <f>E16/$C16*100</f>
        <v>14.301759979765851</v>
      </c>
      <c r="W16" s="9">
        <f>F16/$C16*100</f>
        <v>18.407772845444892</v>
      </c>
      <c r="X16" s="9">
        <f>G16/$C16*100</f>
        <v>21.134403744636792</v>
      </c>
      <c r="Y16" s="9">
        <f>H16/$C16*100</f>
        <v>17.091988950253146</v>
      </c>
      <c r="Z16" s="9">
        <f>I16/$C16*100</f>
        <v>9.0312630584447309</v>
      </c>
      <c r="AA16" s="9">
        <f>J16/$C16*100</f>
        <v>1.2746661137588939</v>
      </c>
      <c r="AB16" s="9">
        <f>L16/$K16*100</f>
        <v>2.2198920401391984</v>
      </c>
      <c r="AC16" s="9">
        <f>M16/$K16*100</f>
        <v>3.7723893759845519</v>
      </c>
      <c r="AD16" s="9">
        <f>N16/$K16*100</f>
        <v>3.1725589990684804</v>
      </c>
      <c r="AE16" s="9">
        <f>O16/$K16*100</f>
        <v>11.992061314525911</v>
      </c>
      <c r="AF16" s="9">
        <f>P16/$K16*100</f>
        <v>16.905922715450412</v>
      </c>
      <c r="AG16" s="9">
        <f>Q16/$K16*100</f>
        <v>16.106061116573912</v>
      </c>
      <c r="AH16" s="9">
        <f>R16/$K16*100</f>
        <v>31.674392449820132</v>
      </c>
      <c r="AI16" s="9">
        <f>S16/$K16*100</f>
        <v>14.156721988437587</v>
      </c>
    </row>
    <row r="17" spans="1:35" x14ac:dyDescent="0.25">
      <c r="A17" t="s">
        <v>33</v>
      </c>
      <c r="B17" t="s">
        <v>52</v>
      </c>
      <c r="C17" s="1">
        <v>274</v>
      </c>
      <c r="D17" s="1">
        <v>55.207914873158998</v>
      </c>
      <c r="E17" s="1">
        <v>29.2033520253345</v>
      </c>
      <c r="F17" s="1">
        <v>56.309835843384</v>
      </c>
      <c r="G17" s="1">
        <v>55.445774146774298</v>
      </c>
      <c r="H17" s="1">
        <v>55.571007592647803</v>
      </c>
      <c r="I17" s="1">
        <v>22.2621155187</v>
      </c>
      <c r="J17">
        <v>0</v>
      </c>
      <c r="K17" s="1">
        <v>211.73766794016899</v>
      </c>
      <c r="L17" s="1">
        <v>20.100759721973901</v>
      </c>
      <c r="M17">
        <v>0</v>
      </c>
      <c r="N17" s="1">
        <v>5.0366196654696598</v>
      </c>
      <c r="O17" s="1">
        <v>35.271716059704097</v>
      </c>
      <c r="P17" s="1">
        <v>60.439898362052801</v>
      </c>
      <c r="Q17" s="1">
        <v>25.198430477170898</v>
      </c>
      <c r="R17" s="1">
        <v>55.616958071264797</v>
      </c>
      <c r="S17" s="1">
        <v>10.073285582533201</v>
      </c>
      <c r="T17" s="1">
        <v>1</v>
      </c>
      <c r="U17" s="9">
        <f>D17/$C17*100</f>
        <v>20.148874041298903</v>
      </c>
      <c r="V17" s="9">
        <f>E17/$C17*100</f>
        <v>10.658157673479744</v>
      </c>
      <c r="W17" s="9">
        <f>F17/$C17*100</f>
        <v>20.551034979337228</v>
      </c>
      <c r="X17" s="9">
        <f>G17/$C17*100</f>
        <v>20.235683995173101</v>
      </c>
      <c r="Y17" s="9">
        <f>H17/$C17*100</f>
        <v>20.281389632353214</v>
      </c>
      <c r="Z17" s="9">
        <f>I17/$C17*100</f>
        <v>8.1248596783576641</v>
      </c>
      <c r="AA17" s="9">
        <f>J17/$C17*100</f>
        <v>0</v>
      </c>
      <c r="AB17" s="9">
        <f>L17/$K17*100</f>
        <v>9.4932375129652407</v>
      </c>
      <c r="AC17" s="9">
        <f>M17/$K17*100</f>
        <v>0</v>
      </c>
      <c r="AD17" s="9">
        <f>N17/$K17*100</f>
        <v>2.3787074423115233</v>
      </c>
      <c r="AE17" s="9">
        <f>O17/$K17*100</f>
        <v>16.658215046399246</v>
      </c>
      <c r="AF17" s="9">
        <f>P17/$K17*100</f>
        <v>28.544707680038954</v>
      </c>
      <c r="AG17" s="9">
        <f>Q17/$K17*100</f>
        <v>11.900778317956753</v>
      </c>
      <c r="AH17" s="9">
        <f>R17/$K17*100</f>
        <v>26.266917271885966</v>
      </c>
      <c r="AI17" s="9">
        <f>S17/$K17*100</f>
        <v>4.7574367284424905</v>
      </c>
    </row>
    <row r="18" spans="1:35" x14ac:dyDescent="0.25">
      <c r="A18" t="s">
        <v>34</v>
      </c>
      <c r="B18" t="s">
        <v>53</v>
      </c>
      <c r="C18" s="1">
        <v>3339</v>
      </c>
      <c r="D18" s="1">
        <v>642.63658264011701</v>
      </c>
      <c r="E18" s="1">
        <v>457.552739097585</v>
      </c>
      <c r="F18" s="1">
        <v>633.62006839186699</v>
      </c>
      <c r="G18" s="1">
        <v>686.17634768442394</v>
      </c>
      <c r="H18" s="1">
        <v>666.16271760360701</v>
      </c>
      <c r="I18" s="1">
        <v>235.82700868064299</v>
      </c>
      <c r="J18" s="1">
        <v>17.024535901758</v>
      </c>
      <c r="K18" s="1">
        <v>2749.9337152788098</v>
      </c>
      <c r="L18" s="1">
        <v>35</v>
      </c>
      <c r="M18" s="1">
        <v>79.806128891711396</v>
      </c>
      <c r="N18" s="1">
        <v>159.77947965730101</v>
      </c>
      <c r="O18" s="1">
        <v>412.28766507206802</v>
      </c>
      <c r="P18" s="1">
        <v>549.23613033793799</v>
      </c>
      <c r="Q18" s="1">
        <v>319.103096620217</v>
      </c>
      <c r="R18" s="1">
        <v>871.42845612193798</v>
      </c>
      <c r="S18" s="1">
        <v>323.29275857763702</v>
      </c>
      <c r="T18" s="1">
        <v>4</v>
      </c>
      <c r="U18" s="9">
        <f>D18/$C18*100</f>
        <v>19.246378635523122</v>
      </c>
      <c r="V18" s="9">
        <f>E18/$C18*100</f>
        <v>13.703286585731805</v>
      </c>
      <c r="W18" s="9">
        <f>F18/$C18*100</f>
        <v>18.976342269897184</v>
      </c>
      <c r="X18" s="9">
        <f>G18/$C18*100</f>
        <v>20.550354827326263</v>
      </c>
      <c r="Y18" s="9">
        <f>H18/$C18*100</f>
        <v>19.950964887798953</v>
      </c>
      <c r="Z18" s="9">
        <f>I18/$C18*100</f>
        <v>7.0628034944786755</v>
      </c>
      <c r="AA18" s="9">
        <f>J18/$C18*100</f>
        <v>0.50986929924402513</v>
      </c>
      <c r="AB18" s="9">
        <f>L18/$K18*100</f>
        <v>1.2727579506930562</v>
      </c>
      <c r="AC18" s="9">
        <f>M18/$K18*100</f>
        <v>2.9021110017417282</v>
      </c>
      <c r="AD18" s="9">
        <f>N18/$K18*100</f>
        <v>5.8103029454694077</v>
      </c>
      <c r="AE18" s="9">
        <f>O18/$K18*100</f>
        <v>14.992640105518582</v>
      </c>
      <c r="AF18" s="9">
        <f>P18/$K18*100</f>
        <v>19.972704334157093</v>
      </c>
      <c r="AG18" s="9">
        <f>Q18/$K18*100</f>
        <v>11.604028666118733</v>
      </c>
      <c r="AH18" s="9">
        <f>R18/$K18*100</f>
        <v>31.689071313982041</v>
      </c>
      <c r="AI18" s="9">
        <f>S18/$K18*100</f>
        <v>11.756383682319377</v>
      </c>
    </row>
    <row r="19" spans="1:35" x14ac:dyDescent="0.25">
      <c r="A19" t="s">
        <v>35</v>
      </c>
      <c r="B19" t="s">
        <v>54</v>
      </c>
      <c r="C19" s="1">
        <v>14985</v>
      </c>
      <c r="D19" s="1">
        <v>2374.2364745546402</v>
      </c>
      <c r="E19" s="1">
        <v>2748.65498141844</v>
      </c>
      <c r="F19" s="1">
        <v>2376.4751652035402</v>
      </c>
      <c r="G19" s="1">
        <v>3220.6943932156501</v>
      </c>
      <c r="H19" s="1">
        <v>2526.7155820850899</v>
      </c>
      <c r="I19" s="1">
        <v>1434.2822083910801</v>
      </c>
      <c r="J19" s="1">
        <v>303.94119513156699</v>
      </c>
      <c r="K19" s="1">
        <v>12600.8070242669</v>
      </c>
      <c r="L19" s="1">
        <v>32.989676867838199</v>
      </c>
      <c r="M19" s="1">
        <v>326.63860600302598</v>
      </c>
      <c r="N19" s="1">
        <v>967.51444845660501</v>
      </c>
      <c r="O19" s="1">
        <v>1589.9139764319</v>
      </c>
      <c r="P19" s="1">
        <v>2150.9188421265999</v>
      </c>
      <c r="Q19" s="1">
        <v>1555.87492211268</v>
      </c>
      <c r="R19" s="1">
        <v>3771.4163828062001</v>
      </c>
      <c r="S19" s="1">
        <v>2205.54016946203</v>
      </c>
      <c r="T19" s="1">
        <v>1</v>
      </c>
      <c r="U19" s="9">
        <f>D19/$C19*100</f>
        <v>15.844087250948549</v>
      </c>
      <c r="V19" s="9">
        <f>E19/$C19*100</f>
        <v>18.34270925204164</v>
      </c>
      <c r="W19" s="9">
        <f>F19/$C19*100</f>
        <v>15.859026794818421</v>
      </c>
      <c r="X19" s="9">
        <f>G19/$C19*100</f>
        <v>21.492788743514517</v>
      </c>
      <c r="Y19" s="9">
        <f>H19/$C19*100</f>
        <v>16.861632179413348</v>
      </c>
      <c r="Z19" s="9">
        <f>I19/$C19*100</f>
        <v>9.571452842115983</v>
      </c>
      <c r="AA19" s="9">
        <f>J19/$C19*100</f>
        <v>2.0283029371475942</v>
      </c>
      <c r="AB19" s="9">
        <f>L19/$K19*100</f>
        <v>0.2618060637251724</v>
      </c>
      <c r="AC19" s="9">
        <f>M19/$K19*100</f>
        <v>2.5922038594351813</v>
      </c>
      <c r="AD19" s="9">
        <f>N19/$K19*100</f>
        <v>7.6781943140097715</v>
      </c>
      <c r="AE19" s="9">
        <f>O19/$K19*100</f>
        <v>12.617556743548331</v>
      </c>
      <c r="AF19" s="9">
        <f>P19/$K19*100</f>
        <v>17.069691155370563</v>
      </c>
      <c r="AG19" s="9">
        <f>Q19/$K19*100</f>
        <v>12.347422820747459</v>
      </c>
      <c r="AH19" s="9">
        <f>R19/$K19*100</f>
        <v>29.929959053758438</v>
      </c>
      <c r="AI19" s="9">
        <f>S19/$K19*100</f>
        <v>17.503165989404916</v>
      </c>
    </row>
    <row r="20" spans="1:35" x14ac:dyDescent="0.25">
      <c r="A20" t="s">
        <v>36</v>
      </c>
      <c r="B20" t="s">
        <v>55</v>
      </c>
      <c r="C20" s="1">
        <v>17475</v>
      </c>
      <c r="D20" s="1">
        <v>2713.7110552527001</v>
      </c>
      <c r="E20" s="1">
        <v>3613.44058724559</v>
      </c>
      <c r="F20" s="1">
        <v>2967.7901410786199</v>
      </c>
      <c r="G20" s="1">
        <v>3257.8584541289601</v>
      </c>
      <c r="H20" s="1">
        <v>2945.7713834434999</v>
      </c>
      <c r="I20" s="1">
        <v>1719.6918073915199</v>
      </c>
      <c r="J20" s="1">
        <v>256.73657145909198</v>
      </c>
      <c r="K20" s="1">
        <v>14773.2891049665</v>
      </c>
      <c r="L20" s="1">
        <v>32.642141621582901</v>
      </c>
      <c r="M20" s="1">
        <v>400.855503591424</v>
      </c>
      <c r="N20" s="1">
        <v>906.95637559684906</v>
      </c>
      <c r="O20" s="1">
        <v>1734.2438074761301</v>
      </c>
      <c r="P20" s="1">
        <v>2476.8839814027001</v>
      </c>
      <c r="Q20" s="1">
        <v>2003.1364492049099</v>
      </c>
      <c r="R20" s="1">
        <v>4302.6552607700496</v>
      </c>
      <c r="S20" s="1">
        <v>2915.9155853028301</v>
      </c>
      <c r="T20" s="1">
        <v>1</v>
      </c>
      <c r="U20" s="9">
        <f>D20/$C20*100</f>
        <v>15.529104751088413</v>
      </c>
      <c r="V20" s="9">
        <f>E20/$C20*100</f>
        <v>20.677771600833132</v>
      </c>
      <c r="W20" s="9">
        <f>F20/$C20*100</f>
        <v>16.983062323768927</v>
      </c>
      <c r="X20" s="9">
        <f>G20/$C20*100</f>
        <v>18.642966833355995</v>
      </c>
      <c r="Y20" s="9">
        <f>H20/$C20*100</f>
        <v>16.857060849462087</v>
      </c>
      <c r="Z20" s="9">
        <f>I20/$C20*100</f>
        <v>9.8408687118255784</v>
      </c>
      <c r="AA20" s="9">
        <f>J20/$C20*100</f>
        <v>1.4691649296657623</v>
      </c>
      <c r="AB20" s="9">
        <f>L20/$K20*100</f>
        <v>0.22095378618569939</v>
      </c>
      <c r="AC20" s="9">
        <f>M20/$K20*100</f>
        <v>2.713380214407799</v>
      </c>
      <c r="AD20" s="9">
        <f>N20/$K20*100</f>
        <v>6.1391635210871733</v>
      </c>
      <c r="AE20" s="9">
        <f>O20/$K20*100</f>
        <v>11.739050086639882</v>
      </c>
      <c r="AF20" s="9">
        <f>P20/$K20*100</f>
        <v>16.765961620354528</v>
      </c>
      <c r="AG20" s="9">
        <f>Q20/$K20*100</f>
        <v>13.559177208083565</v>
      </c>
      <c r="AH20" s="9">
        <f>R20/$K20*100</f>
        <v>29.124558723511196</v>
      </c>
      <c r="AI20" s="9">
        <f>S20/$K20*100</f>
        <v>19.737754839730002</v>
      </c>
    </row>
  </sheetData>
  <sortState ref="A2:AI20">
    <sortCondition ref="A2:A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2020-07-27T09:40:26Z</dcterms:created>
  <dcterms:modified xsi:type="dcterms:W3CDTF">2020-08-26T16:19:49Z</dcterms:modified>
</cp:coreProperties>
</file>