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3.DEP\DEP_50\"/>
    </mc:Choice>
  </mc:AlternateContent>
  <bookViews>
    <workbookView xWindow="0" yWindow="0" windowWidth="28800" windowHeight="11715"/>
  </bookViews>
  <sheets>
    <sheet name="BV2012" sheetId="1" r:id="rId1"/>
  </sheets>
  <calcPr calcId="162913"/>
</workbook>
</file>

<file path=xl/calcChain.xml><?xml version="1.0" encoding="utf-8"?>
<calcChain xmlns="http://schemas.openxmlformats.org/spreadsheetml/2006/main">
  <c r="U6" i="1" l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31" i="1"/>
  <c r="V31" i="1"/>
  <c r="W31" i="1"/>
  <c r="X31" i="1"/>
  <c r="Y31" i="1"/>
  <c r="Z31" i="1"/>
  <c r="AA31" i="1"/>
  <c r="AB31" i="1"/>
  <c r="AC31" i="1"/>
  <c r="AD31" i="1"/>
  <c r="AE31" i="1"/>
  <c r="AF31" i="1"/>
  <c r="AG31" i="1"/>
  <c r="AH31" i="1"/>
  <c r="AI31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U27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26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U29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U30" i="1"/>
  <c r="V30" i="1"/>
  <c r="W30" i="1"/>
  <c r="X30" i="1"/>
  <c r="Y30" i="1"/>
  <c r="Z30" i="1"/>
  <c r="AA30" i="1"/>
  <c r="AB30" i="1"/>
  <c r="AC30" i="1"/>
  <c r="AD30" i="1"/>
  <c r="AE30" i="1"/>
  <c r="AF30" i="1"/>
  <c r="AG30" i="1"/>
  <c r="AH30" i="1"/>
  <c r="AI30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22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U25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U28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21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23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U32" i="1"/>
  <c r="V32" i="1"/>
  <c r="W32" i="1"/>
  <c r="X32" i="1"/>
  <c r="Y32" i="1"/>
  <c r="Z32" i="1"/>
  <c r="AA32" i="1"/>
  <c r="AB32" i="1"/>
  <c r="AC32" i="1"/>
  <c r="AD32" i="1"/>
  <c r="AE32" i="1"/>
  <c r="AF32" i="1"/>
  <c r="AG32" i="1"/>
  <c r="AH32" i="1"/>
  <c r="AI32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33" i="1"/>
  <c r="V33" i="1"/>
  <c r="W33" i="1"/>
  <c r="X33" i="1"/>
  <c r="Y33" i="1"/>
  <c r="Z33" i="1"/>
  <c r="AA33" i="1"/>
  <c r="AB33" i="1"/>
  <c r="AC33" i="1"/>
  <c r="AD33" i="1"/>
  <c r="AE33" i="1"/>
  <c r="AF33" i="1"/>
  <c r="AG33" i="1"/>
  <c r="AH33" i="1"/>
  <c r="AI33" i="1"/>
  <c r="AI24" i="1"/>
  <c r="AH24" i="1"/>
  <c r="AG24" i="1"/>
  <c r="AF24" i="1"/>
  <c r="AE24" i="1"/>
  <c r="AD24" i="1"/>
  <c r="AC24" i="1"/>
  <c r="AB24" i="1"/>
  <c r="AA24" i="1"/>
  <c r="Z24" i="1"/>
  <c r="Y24" i="1"/>
  <c r="X24" i="1"/>
  <c r="W24" i="1"/>
  <c r="V24" i="1"/>
  <c r="U24" i="1"/>
</calcChain>
</file>

<file path=xl/sharedStrings.xml><?xml version="1.0" encoding="utf-8"?>
<sst xmlns="http://schemas.openxmlformats.org/spreadsheetml/2006/main" count="99" uniqueCount="99">
  <si>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</si>
  <si>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</si>
  <si>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</si>
  <si>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</si>
  <si>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</si>
  <si>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</si>
  <si>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</si>
  <si>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</si>
  <si>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</si>
  <si>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</si>
  <si>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</si>
  <si>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</si>
  <si>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</si>
  <si>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</si>
  <si>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</si>
  <si>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</si>
  <si>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</si>
  <si>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</si>
  <si>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14762</t>
  </si>
  <si>
    <t>35004</t>
  </si>
  <si>
    <t>35162</t>
  </si>
  <si>
    <t>50003</t>
  </si>
  <si>
    <t>50025</t>
  </si>
  <si>
    <t>50031</t>
  </si>
  <si>
    <t>50074</t>
  </si>
  <si>
    <t>50076</t>
  </si>
  <si>
    <t>50082</t>
  </si>
  <si>
    <t>50099</t>
  </si>
  <si>
    <t>50129</t>
  </si>
  <si>
    <t>50147</t>
  </si>
  <si>
    <t>50218</t>
  </si>
  <si>
    <t>50236</t>
  </si>
  <si>
    <t>50237</t>
  </si>
  <si>
    <t>50341</t>
  </si>
  <si>
    <t>50359</t>
  </si>
  <si>
    <t>50394</t>
  </si>
  <si>
    <t>50402</t>
  </si>
  <si>
    <t>50410</t>
  </si>
  <si>
    <t>50484</t>
  </si>
  <si>
    <t>50487</t>
  </si>
  <si>
    <t>50502</t>
  </si>
  <si>
    <t>50539</t>
  </si>
  <si>
    <t>50551</t>
  </si>
  <si>
    <t>50562</t>
  </si>
  <si>
    <t>50582</t>
  </si>
  <si>
    <t>50601</t>
  </si>
  <si>
    <t>50615</t>
  </si>
  <si>
    <t>50639</t>
  </si>
  <si>
    <t>61145</t>
  </si>
  <si>
    <t>61486</t>
  </si>
  <si>
    <t>Vire Normandie</t>
  </si>
  <si>
    <t>Val-Couesnon</t>
  </si>
  <si>
    <t>Louvigné-du-Désert</t>
  </si>
  <si>
    <t>Agon-Coutainville</t>
  </si>
  <si>
    <t>Avranches</t>
  </si>
  <si>
    <t>Barneville-Carteret</t>
  </si>
  <si>
    <t>Brécey</t>
  </si>
  <si>
    <t>Bréhal</t>
  </si>
  <si>
    <t>Bricquebec</t>
  </si>
  <si>
    <t>Carentan-les-Marais</t>
  </si>
  <si>
    <t>Cherbourg-en-Cotentin</t>
  </si>
  <si>
    <t>Coutances</t>
  </si>
  <si>
    <t>Granville</t>
  </si>
  <si>
    <t>La Haye</t>
  </si>
  <si>
    <t>La Haye-Pesnel</t>
  </si>
  <si>
    <t>Montebourg</t>
  </si>
  <si>
    <t>Mortain-Bocage</t>
  </si>
  <si>
    <t>Périers</t>
  </si>
  <si>
    <t>Les Pieux</t>
  </si>
  <si>
    <t>Pontorson</t>
  </si>
  <si>
    <t>Saint-Hilaire-du-Harcouët</t>
  </si>
  <si>
    <t>Saint-James</t>
  </si>
  <si>
    <t>Saint-Lô</t>
  </si>
  <si>
    <t>Saint-Pierre-Église</t>
  </si>
  <si>
    <t>Saint-Sauveur-le-Vicomte</t>
  </si>
  <si>
    <t>Saint-Vaast-la-Hougue</t>
  </si>
  <si>
    <t>Sourdeval</t>
  </si>
  <si>
    <t>Torigni-sur-Vire</t>
  </si>
  <si>
    <t>Valognes</t>
  </si>
  <si>
    <t>Villedieu-les-Poêles</t>
  </si>
  <si>
    <t>Domfront en Poiraie</t>
  </si>
  <si>
    <t>Tinchebray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</si>
  <si>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</si>
  <si>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</si>
  <si>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</si>
  <si>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</si>
  <si>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</si>
  <si>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</si>
  <si>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</si>
  <si>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</si>
  <si>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</si>
  <si>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</si>
  <si>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</si>
  <si>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</si>
  <si>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</si>
  <si>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</si>
  <si>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</si>
  <si>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</si>
  <si>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CODBV2012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</si>
</sst>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3"/>
  <sheetViews>
    <sheetView tabSelected="1" workbookViewId="0"/>
  </sheetViews>
  <sheetFormatPr baseColWidth="10" defaultColWidth="10.7109375" defaultRowHeight="15" x14ac:dyDescent="0.25"/>
  <cols>
    <col min="1" max="1" width="11.7109375" customWidth="1"/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98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82</v>
      </c>
      <c r="U1" s="6" t="s">
        <v>83</v>
      </c>
      <c r="V1" s="6" t="s">
        <v>84</v>
      </c>
      <c r="W1" s="6" t="s">
        <v>85</v>
      </c>
      <c r="X1" s="6" t="s">
        <v>86</v>
      </c>
      <c r="Y1" s="6" t="s">
        <v>87</v>
      </c>
      <c r="Z1" s="6" t="s">
        <v>88</v>
      </c>
      <c r="AA1" s="6" t="s">
        <v>89</v>
      </c>
      <c r="AB1" s="7" t="s">
        <v>90</v>
      </c>
      <c r="AC1" s="7" t="s">
        <v>91</v>
      </c>
      <c r="AD1" s="7" t="s">
        <v>92</v>
      </c>
      <c r="AE1" s="7" t="s">
        <v>93</v>
      </c>
      <c r="AF1" s="7" t="s">
        <v>94</v>
      </c>
      <c r="AG1" s="7" t="s">
        <v>95</v>
      </c>
      <c r="AH1" s="7" t="s">
        <v>96</v>
      </c>
      <c r="AI1" s="7" t="s">
        <v>97</v>
      </c>
    </row>
    <row r="2" spans="1:35" x14ac:dyDescent="0.25">
      <c r="A2" t="s">
        <v>18</v>
      </c>
      <c r="B2" t="s">
        <v>50</v>
      </c>
      <c r="C2" s="1">
        <v>1265</v>
      </c>
      <c r="D2" s="1">
        <v>201.27974290679001</v>
      </c>
      <c r="E2" s="1">
        <v>143.76189540562001</v>
      </c>
      <c r="F2" s="1">
        <v>199.25029084360699</v>
      </c>
      <c r="G2" s="1">
        <v>234.88875762565999</v>
      </c>
      <c r="H2" s="1">
        <v>294.78065577885599</v>
      </c>
      <c r="I2" s="1">
        <v>173.052946972325</v>
      </c>
      <c r="J2" s="1">
        <v>17.985710467143701</v>
      </c>
      <c r="K2" s="1">
        <v>1075.7638570214599</v>
      </c>
      <c r="L2" s="1">
        <v>54.494277073778399</v>
      </c>
      <c r="M2" s="1">
        <v>40.318592463244997</v>
      </c>
      <c r="N2" s="1">
        <v>50.010419950891901</v>
      </c>
      <c r="O2" s="1">
        <v>130.099577336783</v>
      </c>
      <c r="P2" s="1">
        <v>146.16684103434901</v>
      </c>
      <c r="Q2" s="1">
        <v>166.67434088431099</v>
      </c>
      <c r="R2" s="1">
        <v>402.73241968933303</v>
      </c>
      <c r="S2" s="1">
        <v>85.267388588768796</v>
      </c>
      <c r="T2" s="1">
        <v>4</v>
      </c>
      <c r="U2" s="9">
        <f>D2/$C2*100</f>
        <v>15.911442127018974</v>
      </c>
      <c r="V2" s="9">
        <f>E2/$C2*100</f>
        <v>11.36457671190672</v>
      </c>
      <c r="W2" s="9">
        <f>F2/$C2*100</f>
        <v>15.751011133881976</v>
      </c>
      <c r="X2" s="9">
        <f>G2/$C2*100</f>
        <v>18.568281235230039</v>
      </c>
      <c r="Y2" s="9">
        <f>H2/$C2*100</f>
        <v>23.302818638644744</v>
      </c>
      <c r="Z2" s="9">
        <f>I2/$C2*100</f>
        <v>13.680074859472333</v>
      </c>
      <c r="AA2" s="9">
        <f>J2/$C2*100</f>
        <v>1.421795293845352</v>
      </c>
      <c r="AB2" s="9">
        <f>L2/$K2*100</f>
        <v>5.065635614925788</v>
      </c>
      <c r="AC2" s="9">
        <f>M2/$K2*100</f>
        <v>3.7479036128688881</v>
      </c>
      <c r="AD2" s="9">
        <f>N2/$K2*100</f>
        <v>4.6488287949512577</v>
      </c>
      <c r="AE2" s="9">
        <f>O2/$K2*100</f>
        <v>12.093692912959401</v>
      </c>
      <c r="AF2" s="9">
        <f>P2/$K2*100</f>
        <v>13.587260817541408</v>
      </c>
      <c r="AG2" s="9">
        <f>Q2/$K2*100</f>
        <v>15.493580658658074</v>
      </c>
      <c r="AH2" s="9">
        <f>R2/$K2*100</f>
        <v>37.436879577308488</v>
      </c>
      <c r="AI2" s="9">
        <f>S2/$K2*100</f>
        <v>7.9262180107867151</v>
      </c>
    </row>
    <row r="3" spans="1:35" x14ac:dyDescent="0.25">
      <c r="A3" t="s">
        <v>19</v>
      </c>
      <c r="B3" t="s">
        <v>51</v>
      </c>
      <c r="C3" s="1">
        <v>516.00000000000102</v>
      </c>
      <c r="D3" s="1">
        <v>94.494628934285899</v>
      </c>
      <c r="E3" s="1">
        <v>87.067718237306295</v>
      </c>
      <c r="F3" s="1">
        <v>75.359059199046499</v>
      </c>
      <c r="G3" s="1">
        <v>120.761957504961</v>
      </c>
      <c r="H3" s="1">
        <v>84.072191950340695</v>
      </c>
      <c r="I3" s="1">
        <v>49.237168630532601</v>
      </c>
      <c r="J3" s="1">
        <v>5.0072755435278999</v>
      </c>
      <c r="K3" s="1">
        <v>396.15256230317698</v>
      </c>
      <c r="L3" s="1">
        <v>44.761660482798099</v>
      </c>
      <c r="M3" s="1">
        <v>4.9310339833450803</v>
      </c>
      <c r="N3">
        <v>0</v>
      </c>
      <c r="O3" s="1">
        <v>49.094463726966502</v>
      </c>
      <c r="P3" s="1">
        <v>68.670471242762702</v>
      </c>
      <c r="Q3" s="1">
        <v>69.208673610047299</v>
      </c>
      <c r="R3" s="1">
        <v>130.33442762937401</v>
      </c>
      <c r="S3" s="1">
        <v>29.151831627882899</v>
      </c>
      <c r="T3" s="1">
        <v>1</v>
      </c>
      <c r="U3" s="9">
        <f>D3/$C3*100</f>
        <v>18.312912584163897</v>
      </c>
      <c r="V3" s="9">
        <f>E3/$C3*100</f>
        <v>16.873588805679482</v>
      </c>
      <c r="W3" s="9">
        <f>F3/$C3*100</f>
        <v>14.604468837024488</v>
      </c>
      <c r="X3" s="9">
        <f>G3/$C3*100</f>
        <v>23.403480136620303</v>
      </c>
      <c r="Y3" s="9">
        <f>H3/$C3*100</f>
        <v>16.293060455492352</v>
      </c>
      <c r="Z3" s="9">
        <f>I3/$C3*100</f>
        <v>9.5420869439016478</v>
      </c>
      <c r="AA3" s="9">
        <f>J3/$C3*100</f>
        <v>0.97040223711780804</v>
      </c>
      <c r="AB3" s="9">
        <f>L3/$K3*100</f>
        <v>11.2990965456742</v>
      </c>
      <c r="AC3" s="9">
        <f>M3/$K3*100</f>
        <v>1.2447310588316585</v>
      </c>
      <c r="AD3" s="9">
        <f>N3/$K3*100</f>
        <v>0</v>
      </c>
      <c r="AE3" s="9">
        <f>O3/$K3*100</f>
        <v>12.392817413962435</v>
      </c>
      <c r="AF3" s="9">
        <f>P3/$K3*100</f>
        <v>17.33434988872013</v>
      </c>
      <c r="AG3" s="9">
        <f>Q3/$K3*100</f>
        <v>17.470207237251607</v>
      </c>
      <c r="AH3" s="9">
        <f>R3/$K3*100</f>
        <v>32.900059227593381</v>
      </c>
      <c r="AI3" s="9">
        <f>S3/$K3*100</f>
        <v>7.3587386279664893</v>
      </c>
    </row>
    <row r="4" spans="1:35" x14ac:dyDescent="0.25">
      <c r="A4" t="s">
        <v>20</v>
      </c>
      <c r="B4" t="s">
        <v>52</v>
      </c>
      <c r="C4" s="1">
        <v>687.00000000000205</v>
      </c>
      <c r="D4" s="1">
        <v>106.56777108433801</v>
      </c>
      <c r="E4" s="1">
        <v>81.736445783132694</v>
      </c>
      <c r="F4" s="1">
        <v>120.018072289157</v>
      </c>
      <c r="G4" s="1">
        <v>164.50753012048199</v>
      </c>
      <c r="H4" s="1">
        <v>133.468373493976</v>
      </c>
      <c r="I4" s="1">
        <v>73.459337349397799</v>
      </c>
      <c r="J4" s="1">
        <v>7.2424698795180902</v>
      </c>
      <c r="K4" s="1">
        <v>600.09036144578295</v>
      </c>
      <c r="L4" s="1">
        <v>31.039156626505999</v>
      </c>
      <c r="M4" s="1">
        <v>31.039156626505999</v>
      </c>
      <c r="N4" s="1">
        <v>15.519578313253</v>
      </c>
      <c r="O4" s="1">
        <v>31.039156626505999</v>
      </c>
      <c r="P4" s="1">
        <v>67.2515060240964</v>
      </c>
      <c r="Q4" s="1">
        <v>155.19578313253001</v>
      </c>
      <c r="R4" s="1">
        <v>175.88855421686799</v>
      </c>
      <c r="S4" s="1">
        <v>93.117469879518097</v>
      </c>
      <c r="T4" s="1">
        <v>1</v>
      </c>
      <c r="U4" s="9">
        <f>D4/$C4*100</f>
        <v>15.512048192771132</v>
      </c>
      <c r="V4" s="9">
        <f>E4/$C4*100</f>
        <v>11.897590361445772</v>
      </c>
      <c r="W4" s="9">
        <f>F4/$C4*100</f>
        <v>17.469879518072293</v>
      </c>
      <c r="X4" s="9">
        <f>G4/$C4*100</f>
        <v>23.945783132530057</v>
      </c>
      <c r="Y4" s="9">
        <f>H4/$C4*100</f>
        <v>19.42771084337345</v>
      </c>
      <c r="Z4" s="9">
        <f>I4/$C4*100</f>
        <v>10.692771084337348</v>
      </c>
      <c r="AA4" s="9">
        <f>J4/$C4*100</f>
        <v>1.0542168674698789</v>
      </c>
      <c r="AB4" s="9">
        <f>L4/$K4*100</f>
        <v>5.1724137931034457</v>
      </c>
      <c r="AC4" s="9">
        <f>M4/$K4*100</f>
        <v>5.1724137931034457</v>
      </c>
      <c r="AD4" s="9">
        <f>N4/$K4*100</f>
        <v>2.5862068965517229</v>
      </c>
      <c r="AE4" s="9">
        <f>O4/$K4*100</f>
        <v>5.1724137931034457</v>
      </c>
      <c r="AF4" s="9">
        <f>P4/$K4*100</f>
        <v>11.206896551724144</v>
      </c>
      <c r="AG4" s="9">
        <f>Q4/$K4*100</f>
        <v>25.862068965517231</v>
      </c>
      <c r="AH4" s="9">
        <f>R4/$K4*100</f>
        <v>29.310344827586306</v>
      </c>
      <c r="AI4" s="9">
        <f>S4/$K4*100</f>
        <v>15.517241379310354</v>
      </c>
    </row>
    <row r="5" spans="1:35" x14ac:dyDescent="0.25">
      <c r="A5" t="s">
        <v>21</v>
      </c>
      <c r="B5" t="s">
        <v>53</v>
      </c>
      <c r="C5" s="1">
        <v>9872.9999999999909</v>
      </c>
      <c r="D5" s="1">
        <v>1337.5702080495701</v>
      </c>
      <c r="E5" s="1">
        <v>1124.07723690803</v>
      </c>
      <c r="F5" s="1">
        <v>1295.0406538980801</v>
      </c>
      <c r="G5" s="1">
        <v>2017.0941405706201</v>
      </c>
      <c r="H5" s="1">
        <v>2476.5678199594499</v>
      </c>
      <c r="I5" s="1">
        <v>1429.34756296772</v>
      </c>
      <c r="J5" s="1">
        <v>193.30237764652099</v>
      </c>
      <c r="K5" s="1">
        <v>8533.8150918530791</v>
      </c>
      <c r="L5" s="1">
        <v>251.85109875283001</v>
      </c>
      <c r="M5" s="1">
        <v>381.73300406388302</v>
      </c>
      <c r="N5" s="1">
        <v>455.28586162817402</v>
      </c>
      <c r="O5" s="1">
        <v>929.13993331960603</v>
      </c>
      <c r="P5" s="1">
        <v>1011.17155493263</v>
      </c>
      <c r="Q5" s="1">
        <v>755.90045232034095</v>
      </c>
      <c r="R5" s="1">
        <v>3939.8489954010502</v>
      </c>
      <c r="S5" s="1">
        <v>808.88419143457099</v>
      </c>
      <c r="T5" s="1">
        <v>7</v>
      </c>
      <c r="U5" s="9">
        <f>D5/$C5*100</f>
        <v>13.547758614905007</v>
      </c>
      <c r="V5" s="9">
        <f>E5/$C5*100</f>
        <v>11.385366523934277</v>
      </c>
      <c r="W5" s="9">
        <f>F5/$C5*100</f>
        <v>13.116992341720666</v>
      </c>
      <c r="X5" s="9">
        <f>G5/$C5*100</f>
        <v>20.430407581997589</v>
      </c>
      <c r="Y5" s="9">
        <f>H5/$C5*100</f>
        <v>25.084248151113663</v>
      </c>
      <c r="Z5" s="9">
        <f>I5/$C5*100</f>
        <v>14.477337819991101</v>
      </c>
      <c r="AA5" s="9">
        <f>J5/$C5*100</f>
        <v>1.9578889663377004</v>
      </c>
      <c r="AB5" s="9">
        <f>L5/$K5*100</f>
        <v>2.9512134495773528</v>
      </c>
      <c r="AC5" s="9">
        <f>M5/$K5*100</f>
        <v>4.473181103118927</v>
      </c>
      <c r="AD5" s="9">
        <f>N5/$K5*100</f>
        <v>5.3350799932707558</v>
      </c>
      <c r="AE5" s="9">
        <f>O5/$K5*100</f>
        <v>10.887743914285441</v>
      </c>
      <c r="AF5" s="9">
        <f>P5/$K5*100</f>
        <v>11.848997711445126</v>
      </c>
      <c r="AG5" s="9">
        <f>Q5/$K5*100</f>
        <v>8.8577083541682473</v>
      </c>
      <c r="AH5" s="9">
        <f>R5/$K5*100</f>
        <v>46.167498979000378</v>
      </c>
      <c r="AI5" s="9">
        <f>S5/$K5*100</f>
        <v>9.4785764951338489</v>
      </c>
    </row>
    <row r="6" spans="1:35" x14ac:dyDescent="0.25">
      <c r="A6" t="s">
        <v>22</v>
      </c>
      <c r="B6" t="s">
        <v>54</v>
      </c>
      <c r="C6" s="1">
        <v>32839</v>
      </c>
      <c r="D6" s="1">
        <v>5790.0479069059902</v>
      </c>
      <c r="E6" s="1">
        <v>4730.5790534781599</v>
      </c>
      <c r="F6" s="1">
        <v>5722.03050434952</v>
      </c>
      <c r="G6" s="1">
        <v>6696.7661417520203</v>
      </c>
      <c r="H6" s="1">
        <v>5842.8585360418801</v>
      </c>
      <c r="I6" s="1">
        <v>3523.5197277679599</v>
      </c>
      <c r="J6" s="1">
        <v>533.19812970448095</v>
      </c>
      <c r="K6" s="1">
        <v>26854.607930096299</v>
      </c>
      <c r="L6" s="1">
        <v>369.70271815625603</v>
      </c>
      <c r="M6" s="1">
        <v>985.37763483883305</v>
      </c>
      <c r="N6" s="1">
        <v>1731.39345857072</v>
      </c>
      <c r="O6" s="1">
        <v>3794.4768277259</v>
      </c>
      <c r="P6" s="1">
        <v>4258.3707087470902</v>
      </c>
      <c r="Q6" s="1">
        <v>3879.4401261333601</v>
      </c>
      <c r="R6" s="1">
        <v>9080.4244735813809</v>
      </c>
      <c r="S6" s="1">
        <v>2755.4219823427502</v>
      </c>
      <c r="T6" s="1">
        <v>32</v>
      </c>
      <c r="U6" s="9">
        <f>D6/$C6*100</f>
        <v>17.631620655032094</v>
      </c>
      <c r="V6" s="9">
        <f>E6/$C6*100</f>
        <v>14.405368779433477</v>
      </c>
      <c r="W6" s="9">
        <f>F6/$C6*100</f>
        <v>17.424496800601482</v>
      </c>
      <c r="X6" s="9">
        <f>G6/$C6*100</f>
        <v>20.392722499930024</v>
      </c>
      <c r="Y6" s="9">
        <f>H6/$C6*100</f>
        <v>17.792437455592069</v>
      </c>
      <c r="Z6" s="9">
        <f>I6/$C6*100</f>
        <v>10.729680342787418</v>
      </c>
      <c r="AA6" s="9">
        <f>J6/$C6*100</f>
        <v>1.6236734666234689</v>
      </c>
      <c r="AB6" s="9">
        <f>L6/$K6*100</f>
        <v>1.3766826129750549</v>
      </c>
      <c r="AC6" s="9">
        <f>M6/$K6*100</f>
        <v>3.6693056081988371</v>
      </c>
      <c r="AD6" s="9">
        <f>N6/$K6*100</f>
        <v>6.4472863021408156</v>
      </c>
      <c r="AE6" s="9">
        <f>O6/$K6*100</f>
        <v>14.129704807469491</v>
      </c>
      <c r="AF6" s="9">
        <f>P6/$K6*100</f>
        <v>15.857132302328944</v>
      </c>
      <c r="AG6" s="9">
        <f>Q6/$K6*100</f>
        <v>14.446087376258518</v>
      </c>
      <c r="AH6" s="9">
        <f>R6/$K6*100</f>
        <v>33.813282611379456</v>
      </c>
      <c r="AI6" s="9">
        <f>S6/$K6*100</f>
        <v>10.26051837924885</v>
      </c>
    </row>
    <row r="7" spans="1:35" x14ac:dyDescent="0.25">
      <c r="A7" t="s">
        <v>23</v>
      </c>
      <c r="B7" t="s">
        <v>55</v>
      </c>
      <c r="C7" s="1">
        <v>8802</v>
      </c>
      <c r="D7" s="1">
        <v>1197.0989869182099</v>
      </c>
      <c r="E7" s="1">
        <v>996.123655146131</v>
      </c>
      <c r="F7" s="1">
        <v>1191.28685429854</v>
      </c>
      <c r="G7" s="1">
        <v>1795.6167757963301</v>
      </c>
      <c r="H7" s="1">
        <v>2285.27956789359</v>
      </c>
      <c r="I7" s="1">
        <v>1125.78462978059</v>
      </c>
      <c r="J7" s="1">
        <v>210.80953016659501</v>
      </c>
      <c r="K7" s="1">
        <v>7657.5788363606098</v>
      </c>
      <c r="L7" s="1">
        <v>165.519208308499</v>
      </c>
      <c r="M7" s="1">
        <v>324.60979778731797</v>
      </c>
      <c r="N7" s="1">
        <v>327.47456021596201</v>
      </c>
      <c r="O7" s="1">
        <v>694.88552973183198</v>
      </c>
      <c r="P7" s="1">
        <v>1018.84307201142</v>
      </c>
      <c r="Q7" s="1">
        <v>1052.565140768</v>
      </c>
      <c r="R7" s="1">
        <v>3289.3851577259802</v>
      </c>
      <c r="S7" s="1">
        <v>784.29636981160297</v>
      </c>
      <c r="T7" s="1">
        <v>15</v>
      </c>
      <c r="U7" s="9">
        <f>D7/$C7*100</f>
        <v>13.600306599843329</v>
      </c>
      <c r="V7" s="9">
        <f>E7/$C7*100</f>
        <v>11.317014941446613</v>
      </c>
      <c r="W7" s="9">
        <f>F7/$C7*100</f>
        <v>13.534274645518519</v>
      </c>
      <c r="X7" s="9">
        <f>G7/$C7*100</f>
        <v>20.400099702298682</v>
      </c>
      <c r="Y7" s="9">
        <f>H7/$C7*100</f>
        <v>25.963185274864692</v>
      </c>
      <c r="Z7" s="9">
        <f>I7/$C7*100</f>
        <v>12.790100315616792</v>
      </c>
      <c r="AA7" s="9">
        <f>J7/$C7*100</f>
        <v>2.3950185204112135</v>
      </c>
      <c r="AB7" s="9">
        <f>L7/$K7*100</f>
        <v>2.1615083807242228</v>
      </c>
      <c r="AC7" s="9">
        <f>M7/$K7*100</f>
        <v>4.2390656984942527</v>
      </c>
      <c r="AD7" s="9">
        <f>N7/$K7*100</f>
        <v>4.2764765105781093</v>
      </c>
      <c r="AE7" s="9">
        <f>O7/$K7*100</f>
        <v>9.074480910758572</v>
      </c>
      <c r="AF7" s="9">
        <f>P7/$K7*100</f>
        <v>13.305028832006668</v>
      </c>
      <c r="AG7" s="9">
        <f>Q7/$K7*100</f>
        <v>13.745403909785262</v>
      </c>
      <c r="AH7" s="9">
        <f>R7/$K7*100</f>
        <v>42.955942446285214</v>
      </c>
      <c r="AI7" s="9">
        <f>S7/$K7*100</f>
        <v>10.242093311367757</v>
      </c>
    </row>
    <row r="8" spans="1:35" x14ac:dyDescent="0.25">
      <c r="A8" t="s">
        <v>24</v>
      </c>
      <c r="B8" t="s">
        <v>56</v>
      </c>
      <c r="C8" s="1">
        <v>7395</v>
      </c>
      <c r="D8" s="1">
        <v>1236.60570176083</v>
      </c>
      <c r="E8" s="1">
        <v>1039.11455266954</v>
      </c>
      <c r="F8" s="1">
        <v>1202.0862154746701</v>
      </c>
      <c r="G8" s="1">
        <v>1514.0917827523499</v>
      </c>
      <c r="H8" s="1">
        <v>1304.81873335314</v>
      </c>
      <c r="I8" s="1">
        <v>968.56704255502302</v>
      </c>
      <c r="J8" s="1">
        <v>129.71597143445101</v>
      </c>
      <c r="K8" s="1">
        <v>6203.0261619226703</v>
      </c>
      <c r="L8" s="1">
        <v>251.06863894286801</v>
      </c>
      <c r="M8" s="1">
        <v>194.241049373864</v>
      </c>
      <c r="N8" s="1">
        <v>103.52558776215</v>
      </c>
      <c r="O8" s="1">
        <v>685.75059337935704</v>
      </c>
      <c r="P8" s="1">
        <v>820.68404402327803</v>
      </c>
      <c r="Q8" s="1">
        <v>1152.76453221106</v>
      </c>
      <c r="R8" s="1">
        <v>2301.8163932206999</v>
      </c>
      <c r="S8" s="1">
        <v>693.17532300940002</v>
      </c>
      <c r="T8" s="1">
        <v>19</v>
      </c>
      <c r="U8" s="9">
        <f>D8/$C8*100</f>
        <v>16.722186636387153</v>
      </c>
      <c r="V8" s="9">
        <f>E8/$C8*100</f>
        <v>14.051582862333198</v>
      </c>
      <c r="W8" s="9">
        <f>F8/$C8*100</f>
        <v>16.255391689988777</v>
      </c>
      <c r="X8" s="9">
        <f>G8/$C8*100</f>
        <v>20.474533911458419</v>
      </c>
      <c r="Y8" s="9">
        <f>H8/$C8*100</f>
        <v>17.644607618027585</v>
      </c>
      <c r="Z8" s="9">
        <f>I8/$C8*100</f>
        <v>13.097593543678473</v>
      </c>
      <c r="AA8" s="9">
        <f>J8/$C8*100</f>
        <v>1.7541037381264506</v>
      </c>
      <c r="AB8" s="9">
        <f>L8/$K8*100</f>
        <v>4.0475186205735358</v>
      </c>
      <c r="AC8" s="9">
        <f>M8/$K8*100</f>
        <v>3.1313917482117737</v>
      </c>
      <c r="AD8" s="9">
        <f>N8/$K8*100</f>
        <v>1.6689529442523185</v>
      </c>
      <c r="AE8" s="9">
        <f>O8/$K8*100</f>
        <v>11.05509755204392</v>
      </c>
      <c r="AF8" s="9">
        <f>P8/$K8*100</f>
        <v>13.230381794309592</v>
      </c>
      <c r="AG8" s="9">
        <f>Q8/$K8*100</f>
        <v>18.583905695696</v>
      </c>
      <c r="AH8" s="9">
        <f>R8/$K8*100</f>
        <v>37.107958811304385</v>
      </c>
      <c r="AI8" s="9">
        <f>S8/$K8*100</f>
        <v>11.174792833608581</v>
      </c>
    </row>
    <row r="9" spans="1:35" x14ac:dyDescent="0.25">
      <c r="A9" t="s">
        <v>25</v>
      </c>
      <c r="B9" t="s">
        <v>57</v>
      </c>
      <c r="C9" s="1">
        <v>12177</v>
      </c>
      <c r="D9" s="1">
        <v>2051.7120372537402</v>
      </c>
      <c r="E9" s="1">
        <v>1520.70005673794</v>
      </c>
      <c r="F9" s="1">
        <v>1965.4922028481601</v>
      </c>
      <c r="G9" s="1">
        <v>2395.6345578806799</v>
      </c>
      <c r="H9" s="1">
        <v>2630.9730016280801</v>
      </c>
      <c r="I9" s="1">
        <v>1414.8994808469499</v>
      </c>
      <c r="J9" s="1">
        <v>197.58866280443399</v>
      </c>
      <c r="K9" s="1">
        <v>10158.0452605765</v>
      </c>
      <c r="L9" s="1">
        <v>216.06650409124501</v>
      </c>
      <c r="M9" s="1">
        <v>418.88644185670398</v>
      </c>
      <c r="N9" s="1">
        <v>421.54571435585098</v>
      </c>
      <c r="O9" s="1">
        <v>1155.29445060942</v>
      </c>
      <c r="P9" s="1">
        <v>1451.0488567249399</v>
      </c>
      <c r="Q9" s="1">
        <v>1495.2018558438999</v>
      </c>
      <c r="R9" s="1">
        <v>3954.9907515508899</v>
      </c>
      <c r="S9" s="1">
        <v>1045.0106855435299</v>
      </c>
      <c r="T9" s="1">
        <v>11</v>
      </c>
      <c r="U9" s="9">
        <f>D9/$C9*100</f>
        <v>16.849076433060198</v>
      </c>
      <c r="V9" s="9">
        <f>E9/$C9*100</f>
        <v>12.488298076192331</v>
      </c>
      <c r="W9" s="9">
        <f>F9/$C9*100</f>
        <v>16.141021621484438</v>
      </c>
      <c r="X9" s="9">
        <f>G9/$C9*100</f>
        <v>19.673438103643591</v>
      </c>
      <c r="Y9" s="9">
        <f>H9/$C9*100</f>
        <v>21.606085256040732</v>
      </c>
      <c r="Z9" s="9">
        <f>I9/$C9*100</f>
        <v>11.61944223410487</v>
      </c>
      <c r="AA9" s="9">
        <f>J9/$C9*100</f>
        <v>1.6226382754737128</v>
      </c>
      <c r="AB9" s="9">
        <f>L9/$K9*100</f>
        <v>2.1270480545090873</v>
      </c>
      <c r="AC9" s="9">
        <f>M9/$K9*100</f>
        <v>4.1236914299093295</v>
      </c>
      <c r="AD9" s="9">
        <f>N9/$K9*100</f>
        <v>4.1498704085506999</v>
      </c>
      <c r="AE9" s="9">
        <f>O9/$K9*100</f>
        <v>11.373196525252078</v>
      </c>
      <c r="AF9" s="9">
        <f>P9/$K9*100</f>
        <v>14.284725254734576</v>
      </c>
      <c r="AG9" s="9">
        <f>Q9/$K9*100</f>
        <v>14.719385644468399</v>
      </c>
      <c r="AH9" s="9">
        <f>R9/$K9*100</f>
        <v>38.934565165802695</v>
      </c>
      <c r="AI9" s="9">
        <f>S9/$K9*100</f>
        <v>10.28751751677293</v>
      </c>
    </row>
    <row r="10" spans="1:35" x14ac:dyDescent="0.25">
      <c r="A10" t="s">
        <v>26</v>
      </c>
      <c r="B10" t="s">
        <v>58</v>
      </c>
      <c r="C10" s="1">
        <v>10134</v>
      </c>
      <c r="D10" s="1">
        <v>1937.9659914804599</v>
      </c>
      <c r="E10" s="1">
        <v>1572.9656926698001</v>
      </c>
      <c r="F10" s="1">
        <v>1773.9776965655799</v>
      </c>
      <c r="G10" s="1">
        <v>2162.21182797848</v>
      </c>
      <c r="H10" s="1">
        <v>1700.2144996289101</v>
      </c>
      <c r="I10" s="1">
        <v>891.71498099331495</v>
      </c>
      <c r="J10" s="1">
        <v>94.949310683443699</v>
      </c>
      <c r="K10" s="1">
        <v>8029.0849315626901</v>
      </c>
      <c r="L10" s="1">
        <v>183.70342878323001</v>
      </c>
      <c r="M10" s="1">
        <v>318.797050587071</v>
      </c>
      <c r="N10" s="1">
        <v>359.964740737591</v>
      </c>
      <c r="O10" s="1">
        <v>1246.3123460234001</v>
      </c>
      <c r="P10" s="1">
        <v>1347.1278190757901</v>
      </c>
      <c r="Q10" s="1">
        <v>1283.5703363185501</v>
      </c>
      <c r="R10" s="1">
        <v>2496.5330993815101</v>
      </c>
      <c r="S10" s="1">
        <v>793.07611065553499</v>
      </c>
      <c r="T10" s="1">
        <v>7</v>
      </c>
      <c r="U10" s="9">
        <f>D10/$C10*100</f>
        <v>19.123406270776197</v>
      </c>
      <c r="V10" s="9">
        <f>E10/$C10*100</f>
        <v>15.521666594333928</v>
      </c>
      <c r="W10" s="9">
        <f>F10/$C10*100</f>
        <v>17.505207189318924</v>
      </c>
      <c r="X10" s="9">
        <f>G10/$C10*100</f>
        <v>21.336213025246497</v>
      </c>
      <c r="Y10" s="9">
        <f>H10/$C10*100</f>
        <v>16.777328790496448</v>
      </c>
      <c r="Z10" s="9">
        <f>I10/$C10*100</f>
        <v>8.7992399940133712</v>
      </c>
      <c r="AA10" s="9">
        <f>J10/$C10*100</f>
        <v>0.93693813581452234</v>
      </c>
      <c r="AB10" s="9">
        <f>L10/$K10*100</f>
        <v>2.2879746614845691</v>
      </c>
      <c r="AC10" s="9">
        <f>M10/$K10*100</f>
        <v>3.9705278161134601</v>
      </c>
      <c r="AD10" s="9">
        <f>N10/$K10*100</f>
        <v>4.4832598459950717</v>
      </c>
      <c r="AE10" s="9">
        <f>O10/$K10*100</f>
        <v>15.522470575994168</v>
      </c>
      <c r="AF10" s="9">
        <f>P10/$K10*100</f>
        <v>16.778099005780479</v>
      </c>
      <c r="AG10" s="9">
        <f>Q10/$K10*100</f>
        <v>15.986508391171428</v>
      </c>
      <c r="AH10" s="9">
        <f>R10/$K10*100</f>
        <v>31.093619268710526</v>
      </c>
      <c r="AI10" s="9">
        <f>S10/$K10*100</f>
        <v>9.8775404347501361</v>
      </c>
    </row>
    <row r="11" spans="1:35" x14ac:dyDescent="0.25">
      <c r="A11" t="s">
        <v>27</v>
      </c>
      <c r="B11" t="s">
        <v>59</v>
      </c>
      <c r="C11" s="1">
        <v>22607</v>
      </c>
      <c r="D11" s="1">
        <v>3609.0506462901099</v>
      </c>
      <c r="E11" s="1">
        <v>3333.2030171880501</v>
      </c>
      <c r="F11" s="1">
        <v>3609.4159851631898</v>
      </c>
      <c r="G11" s="1">
        <v>4736.5519752448099</v>
      </c>
      <c r="H11" s="1">
        <v>4281.8286282482104</v>
      </c>
      <c r="I11" s="1">
        <v>2657.9161842316198</v>
      </c>
      <c r="J11" s="1">
        <v>379.03356363401798</v>
      </c>
      <c r="K11" s="1">
        <v>19198.4669710612</v>
      </c>
      <c r="L11" s="1">
        <v>467.11328878720002</v>
      </c>
      <c r="M11" s="1">
        <v>579.08440656050902</v>
      </c>
      <c r="N11" s="1">
        <v>603.26954464724395</v>
      </c>
      <c r="O11" s="1">
        <v>1707.19450072519</v>
      </c>
      <c r="P11" s="1">
        <v>2732.3588585163002</v>
      </c>
      <c r="Q11" s="1">
        <v>3549.5698859926702</v>
      </c>
      <c r="R11" s="1">
        <v>6707.0334235042701</v>
      </c>
      <c r="S11" s="1">
        <v>2852.84306232785</v>
      </c>
      <c r="T11" s="1">
        <v>23</v>
      </c>
      <c r="U11" s="9">
        <f>D11/$C11*100</f>
        <v>15.964305950767949</v>
      </c>
      <c r="V11" s="9">
        <f>E11/$C11*100</f>
        <v>14.744119154191401</v>
      </c>
      <c r="W11" s="9">
        <f>F11/$C11*100</f>
        <v>15.965921993909808</v>
      </c>
      <c r="X11" s="9">
        <f>G11/$C11*100</f>
        <v>20.951705114543326</v>
      </c>
      <c r="Y11" s="9">
        <f>H11/$C11*100</f>
        <v>18.940277915018402</v>
      </c>
      <c r="Z11" s="9">
        <f>I11/$C11*100</f>
        <v>11.757049516661299</v>
      </c>
      <c r="AA11" s="9">
        <f>J11/$C11*100</f>
        <v>1.6766203549078516</v>
      </c>
      <c r="AB11" s="9">
        <f>L11/$K11*100</f>
        <v>2.4330759820109753</v>
      </c>
      <c r="AC11" s="9">
        <f>M11/$K11*100</f>
        <v>3.0163054551876027</v>
      </c>
      <c r="AD11" s="9">
        <f>N11/$K11*100</f>
        <v>3.1422797745079438</v>
      </c>
      <c r="AE11" s="9">
        <f>O11/$K11*100</f>
        <v>8.8923480364267053</v>
      </c>
      <c r="AF11" s="9">
        <f>P11/$K11*100</f>
        <v>14.232172092880749</v>
      </c>
      <c r="AG11" s="9">
        <f>Q11/$K11*100</f>
        <v>18.488819400752739</v>
      </c>
      <c r="AH11" s="9">
        <f>R11/$K11*100</f>
        <v>34.935255161852844</v>
      </c>
      <c r="AI11" s="9">
        <f>S11/$K11*100</f>
        <v>14.85974409638062</v>
      </c>
    </row>
    <row r="12" spans="1:35" x14ac:dyDescent="0.25">
      <c r="A12" t="s">
        <v>28</v>
      </c>
      <c r="B12" t="s">
        <v>60</v>
      </c>
      <c r="C12" s="1">
        <v>105135</v>
      </c>
      <c r="D12" s="1">
        <v>18016.133234993598</v>
      </c>
      <c r="E12" s="1">
        <v>18505.088172362499</v>
      </c>
      <c r="F12" s="1">
        <v>18676.320475126198</v>
      </c>
      <c r="G12" s="1">
        <v>22840.5295046459</v>
      </c>
      <c r="H12" s="1">
        <v>17685.073986990199</v>
      </c>
      <c r="I12" s="1">
        <v>8273.7571068445304</v>
      </c>
      <c r="J12" s="1">
        <v>1138.09751903706</v>
      </c>
      <c r="K12" s="1">
        <v>87361.104703954494</v>
      </c>
      <c r="L12" s="1">
        <v>334.30926974577301</v>
      </c>
      <c r="M12" s="1">
        <v>1863.49490794445</v>
      </c>
      <c r="N12" s="1">
        <v>6439.4019080887301</v>
      </c>
      <c r="O12" s="1">
        <v>14480.5657199221</v>
      </c>
      <c r="P12" s="1">
        <v>14963.9500903312</v>
      </c>
      <c r="Q12" s="1">
        <v>10834.360034204499</v>
      </c>
      <c r="R12" s="1">
        <v>25180.970797866899</v>
      </c>
      <c r="S12" s="1">
        <v>13264.0519758508</v>
      </c>
      <c r="T12" s="1">
        <v>16</v>
      </c>
      <c r="U12" s="9">
        <f>D12/$C12*100</f>
        <v>17.136189884428209</v>
      </c>
      <c r="V12" s="9">
        <f>E12/$C12*100</f>
        <v>17.601263301814331</v>
      </c>
      <c r="W12" s="9">
        <f>F12/$C12*100</f>
        <v>17.764132282423738</v>
      </c>
      <c r="X12" s="9">
        <f>G12/$C12*100</f>
        <v>21.724953159885764</v>
      </c>
      <c r="Y12" s="9">
        <f>H12/$C12*100</f>
        <v>16.821300220659342</v>
      </c>
      <c r="Z12" s="9">
        <f>I12/$C12*100</f>
        <v>7.8696505510482044</v>
      </c>
      <c r="AA12" s="9">
        <f>J12/$C12*100</f>
        <v>1.082510599740391</v>
      </c>
      <c r="AB12" s="9">
        <f>L12/$K12*100</f>
        <v>0.38267518580341414</v>
      </c>
      <c r="AC12" s="9">
        <f>M12/$K12*100</f>
        <v>2.1330944866818942</v>
      </c>
      <c r="AD12" s="9">
        <f>N12/$K12*100</f>
        <v>7.3710170331640095</v>
      </c>
      <c r="AE12" s="9">
        <f>O12/$K12*100</f>
        <v>16.575529543717664</v>
      </c>
      <c r="AF12" s="9">
        <f>P12/$K12*100</f>
        <v>17.128847146611047</v>
      </c>
      <c r="AG12" s="9">
        <f>Q12/$K12*100</f>
        <v>12.4018120774909</v>
      </c>
      <c r="AH12" s="9">
        <f>R12/$K12*100</f>
        <v>28.824006842861106</v>
      </c>
      <c r="AI12" s="9">
        <f>S12/$K12*100</f>
        <v>15.183017683669913</v>
      </c>
    </row>
    <row r="13" spans="1:35" x14ac:dyDescent="0.25">
      <c r="A13" t="s">
        <v>29</v>
      </c>
      <c r="B13" t="s">
        <v>61</v>
      </c>
      <c r="C13" s="1">
        <v>26171</v>
      </c>
      <c r="D13" s="1">
        <v>4227.0929020110598</v>
      </c>
      <c r="E13" s="1">
        <v>3892.4850153718298</v>
      </c>
      <c r="F13" s="1">
        <v>4103.3408819432698</v>
      </c>
      <c r="G13" s="1">
        <v>5535.9947911912996</v>
      </c>
      <c r="H13" s="1">
        <v>5223.7135150644799</v>
      </c>
      <c r="I13" s="1">
        <v>2774.0930097615901</v>
      </c>
      <c r="J13" s="1">
        <v>414.279884656474</v>
      </c>
      <c r="K13" s="1">
        <v>21834.8055467876</v>
      </c>
      <c r="L13" s="1">
        <v>419.32257913977401</v>
      </c>
      <c r="M13" s="1">
        <v>853.28606182416104</v>
      </c>
      <c r="N13" s="1">
        <v>1064.52259664703</v>
      </c>
      <c r="O13" s="1">
        <v>2511.8388797303401</v>
      </c>
      <c r="P13" s="1">
        <v>3274.0119815716198</v>
      </c>
      <c r="Q13" s="1">
        <v>3293.7412434018402</v>
      </c>
      <c r="R13" s="1">
        <v>7704.8463536340096</v>
      </c>
      <c r="S13" s="1">
        <v>2713.2358508388102</v>
      </c>
      <c r="T13" s="1">
        <v>27</v>
      </c>
      <c r="U13" s="9">
        <f>D13/$C13*100</f>
        <v>16.151820343170151</v>
      </c>
      <c r="V13" s="9">
        <f>E13/$C13*100</f>
        <v>14.873275821985517</v>
      </c>
      <c r="W13" s="9">
        <f>F13/$C13*100</f>
        <v>15.678960994777691</v>
      </c>
      <c r="X13" s="9">
        <f>G13/$C13*100</f>
        <v>21.153164919916318</v>
      </c>
      <c r="Y13" s="9">
        <f>H13/$C13*100</f>
        <v>19.95993089704054</v>
      </c>
      <c r="Z13" s="9">
        <f>I13/$C13*100</f>
        <v>10.599873943531351</v>
      </c>
      <c r="AA13" s="9">
        <f>J13/$C13*100</f>
        <v>1.5829730795784418</v>
      </c>
      <c r="AB13" s="9">
        <f>L13/$K13*100</f>
        <v>1.9204319371713661</v>
      </c>
      <c r="AC13" s="9">
        <f>M13/$K13*100</f>
        <v>3.9079169264674261</v>
      </c>
      <c r="AD13" s="9">
        <f>N13/$K13*100</f>
        <v>4.8753472723444773</v>
      </c>
      <c r="AE13" s="9">
        <f>O13/$K13*100</f>
        <v>11.503829857096616</v>
      </c>
      <c r="AF13" s="9">
        <f>P13/$K13*100</f>
        <v>14.994463653711366</v>
      </c>
      <c r="AG13" s="9">
        <f>Q13/$K13*100</f>
        <v>15.084820592260437</v>
      </c>
      <c r="AH13" s="9">
        <f>R13/$K13*100</f>
        <v>35.28699322338398</v>
      </c>
      <c r="AI13" s="9">
        <f>S13/$K13*100</f>
        <v>12.426196537564262</v>
      </c>
    </row>
    <row r="14" spans="1:35" x14ac:dyDescent="0.25">
      <c r="A14" t="s">
        <v>30</v>
      </c>
      <c r="B14" t="s">
        <v>62</v>
      </c>
      <c r="C14" s="1">
        <v>28933</v>
      </c>
      <c r="D14" s="1">
        <v>3476.4445688238702</v>
      </c>
      <c r="E14" s="1">
        <v>3726.9025879680598</v>
      </c>
      <c r="F14" s="1">
        <v>3652.4426553173498</v>
      </c>
      <c r="G14" s="1">
        <v>5634.4288415492902</v>
      </c>
      <c r="H14" s="1">
        <v>7320.3820429280204</v>
      </c>
      <c r="I14" s="1">
        <v>4379.7382609087699</v>
      </c>
      <c r="J14" s="1">
        <v>742.66104250462297</v>
      </c>
      <c r="K14" s="1">
        <v>25531.123475227199</v>
      </c>
      <c r="L14" s="1">
        <v>125.604261459274</v>
      </c>
      <c r="M14" s="1">
        <v>1205.2840372472699</v>
      </c>
      <c r="N14" s="1">
        <v>1286.5419118130901</v>
      </c>
      <c r="O14" s="1">
        <v>2684.2022707245201</v>
      </c>
      <c r="P14" s="1">
        <v>3344.8007877874902</v>
      </c>
      <c r="Q14" s="1">
        <v>2470.65779970227</v>
      </c>
      <c r="R14" s="1">
        <v>11157.952140252501</v>
      </c>
      <c r="S14" s="1">
        <v>3256.08026624076</v>
      </c>
      <c r="T14" s="1">
        <v>14</v>
      </c>
      <c r="U14" s="9">
        <f>D14/$C14*100</f>
        <v>12.015499840403244</v>
      </c>
      <c r="V14" s="9">
        <f>E14/$C14*100</f>
        <v>12.881148128324266</v>
      </c>
      <c r="W14" s="9">
        <f>F14/$C14*100</f>
        <v>12.623795165787682</v>
      </c>
      <c r="X14" s="9">
        <f>G14/$C14*100</f>
        <v>19.47405675716065</v>
      </c>
      <c r="Y14" s="9">
        <f>H14/$C14*100</f>
        <v>25.301151083289046</v>
      </c>
      <c r="Z14" s="9">
        <f>I14/$C14*100</f>
        <v>15.13751861510652</v>
      </c>
      <c r="AA14" s="9">
        <f>J14/$C14*100</f>
        <v>2.5668304099285346</v>
      </c>
      <c r="AB14" s="9">
        <f>L14/$K14*100</f>
        <v>0.49196527360477332</v>
      </c>
      <c r="AC14" s="9">
        <f>M14/$K14*100</f>
        <v>4.7208421455356424</v>
      </c>
      <c r="AD14" s="9">
        <f>N14/$K14*100</f>
        <v>5.0391120197331674</v>
      </c>
      <c r="AE14" s="9">
        <f>O14/$K14*100</f>
        <v>10.513451448108018</v>
      </c>
      <c r="AF14" s="9">
        <f>P14/$K14*100</f>
        <v>13.100875842901877</v>
      </c>
      <c r="AG14" s="9">
        <f>Q14/$K14*100</f>
        <v>9.6770430102676226</v>
      </c>
      <c r="AH14" s="9">
        <f>R14/$K14*100</f>
        <v>43.70333389785624</v>
      </c>
      <c r="AI14" s="9">
        <f>S14/$K14*100</f>
        <v>12.753376361992563</v>
      </c>
    </row>
    <row r="15" spans="1:35" x14ac:dyDescent="0.25">
      <c r="A15" t="s">
        <v>31</v>
      </c>
      <c r="B15" t="s">
        <v>63</v>
      </c>
      <c r="C15" s="1">
        <v>14756</v>
      </c>
      <c r="D15" s="1">
        <v>2280.1691726383301</v>
      </c>
      <c r="E15" s="1">
        <v>1900.86861604675</v>
      </c>
      <c r="F15" s="1">
        <v>2251.90054410944</v>
      </c>
      <c r="G15" s="1">
        <v>2971.8209709040998</v>
      </c>
      <c r="H15" s="1">
        <v>3425.89820811351</v>
      </c>
      <c r="I15" s="1">
        <v>1712.9465584945001</v>
      </c>
      <c r="J15" s="1">
        <v>212.395929693379</v>
      </c>
      <c r="K15" s="1">
        <v>12599.714161629499</v>
      </c>
      <c r="L15" s="1">
        <v>371.14849116924501</v>
      </c>
      <c r="M15" s="1">
        <v>463.30210316273099</v>
      </c>
      <c r="N15" s="1">
        <v>283.84063907669298</v>
      </c>
      <c r="O15" s="1">
        <v>915.37534356986896</v>
      </c>
      <c r="P15" s="1">
        <v>1643.1128589535999</v>
      </c>
      <c r="Q15" s="1">
        <v>2331.25780930562</v>
      </c>
      <c r="R15" s="1">
        <v>5025.8816311913897</v>
      </c>
      <c r="S15" s="1">
        <v>1565.79528520038</v>
      </c>
      <c r="T15" s="1">
        <v>14</v>
      </c>
      <c r="U15" s="9">
        <f>D15/$C15*100</f>
        <v>15.452488293835254</v>
      </c>
      <c r="V15" s="9">
        <f>E15/$C15*100</f>
        <v>12.88200471704222</v>
      </c>
      <c r="W15" s="9">
        <f>F15/$C15*100</f>
        <v>15.260914503316888</v>
      </c>
      <c r="X15" s="9">
        <f>G15/$C15*100</f>
        <v>20.13974634659867</v>
      </c>
      <c r="Y15" s="9">
        <f>H15/$C15*100</f>
        <v>23.216984332566483</v>
      </c>
      <c r="Z15" s="9">
        <f>I15/$C15*100</f>
        <v>11.608474915251424</v>
      </c>
      <c r="AA15" s="9">
        <f>J15/$C15*100</f>
        <v>1.439386891389123</v>
      </c>
      <c r="AB15" s="9">
        <f>L15/$K15*100</f>
        <v>2.9456897704832139</v>
      </c>
      <c r="AC15" s="9">
        <f>M15/$K15*100</f>
        <v>3.6770842355586657</v>
      </c>
      <c r="AD15" s="9">
        <f>N15/$K15*100</f>
        <v>2.2527545897913002</v>
      </c>
      <c r="AE15" s="9">
        <f>O15/$K15*100</f>
        <v>7.2650484910007282</v>
      </c>
      <c r="AF15" s="9">
        <f>P15/$K15*100</f>
        <v>13.040874085520516</v>
      </c>
      <c r="AG15" s="9">
        <f>Q15/$K15*100</f>
        <v>18.502465844861057</v>
      </c>
      <c r="AH15" s="9">
        <f>R15/$K15*100</f>
        <v>39.888854355894381</v>
      </c>
      <c r="AI15" s="9">
        <f>S15/$K15*100</f>
        <v>12.427228626890361</v>
      </c>
    </row>
    <row r="16" spans="1:35" x14ac:dyDescent="0.25">
      <c r="A16" t="s">
        <v>32</v>
      </c>
      <c r="B16" t="s">
        <v>64</v>
      </c>
      <c r="C16" s="1">
        <v>10375</v>
      </c>
      <c r="D16" s="1">
        <v>2083.7734009130099</v>
      </c>
      <c r="E16" s="1">
        <v>1407.9249453125301</v>
      </c>
      <c r="F16" s="1">
        <v>1918.5935926284101</v>
      </c>
      <c r="G16" s="1">
        <v>1989.0857560524701</v>
      </c>
      <c r="H16" s="1">
        <v>1803.348359441</v>
      </c>
      <c r="I16" s="1">
        <v>1002.83313857042</v>
      </c>
      <c r="J16" s="1">
        <v>169.44080708216401</v>
      </c>
      <c r="K16" s="1">
        <v>8194.2708814142406</v>
      </c>
      <c r="L16" s="1">
        <v>259.819690911284</v>
      </c>
      <c r="M16" s="1">
        <v>331.13235956576301</v>
      </c>
      <c r="N16" s="1">
        <v>317.36649299275399</v>
      </c>
      <c r="O16" s="1">
        <v>948.37644750937602</v>
      </c>
      <c r="P16" s="1">
        <v>1504.6289103901099</v>
      </c>
      <c r="Q16" s="1">
        <v>1295.61666844354</v>
      </c>
      <c r="R16" s="1">
        <v>2673.3580585285999</v>
      </c>
      <c r="S16" s="1">
        <v>863.97225307281894</v>
      </c>
      <c r="T16" s="1">
        <v>15</v>
      </c>
      <c r="U16" s="9">
        <f>D16/$C16*100</f>
        <v>20.084562900366361</v>
      </c>
      <c r="V16" s="9">
        <f>E16/$C16*100</f>
        <v>13.570360918674989</v>
      </c>
      <c r="W16" s="9">
        <f>F16/$C16*100</f>
        <v>18.492468362683471</v>
      </c>
      <c r="X16" s="9">
        <f>G16/$C16*100</f>
        <v>19.171910901710554</v>
      </c>
      <c r="Y16" s="9">
        <f>H16/$C16*100</f>
        <v>17.381670934371087</v>
      </c>
      <c r="Z16" s="9">
        <f>I16/$C16*100</f>
        <v>9.6658615765823619</v>
      </c>
      <c r="AA16" s="9">
        <f>J16/$C16*100</f>
        <v>1.6331644056112193</v>
      </c>
      <c r="AB16" s="9">
        <f>L16/$K16*100</f>
        <v>3.1707481320954569</v>
      </c>
      <c r="AC16" s="9">
        <f>M16/$K16*100</f>
        <v>4.0410228604575149</v>
      </c>
      <c r="AD16" s="9">
        <f>N16/$K16*100</f>
        <v>3.873029066107466</v>
      </c>
      <c r="AE16" s="9">
        <f>O16/$K16*100</f>
        <v>11.573652631626167</v>
      </c>
      <c r="AF16" s="9">
        <f>P16/$K16*100</f>
        <v>18.361962060624819</v>
      </c>
      <c r="AG16" s="9">
        <f>Q16/$K16*100</f>
        <v>15.811250167262362</v>
      </c>
      <c r="AH16" s="9">
        <f>R16/$K16*100</f>
        <v>32.62472155505808</v>
      </c>
      <c r="AI16" s="9">
        <f>S16/$K16*100</f>
        <v>10.543613526768191</v>
      </c>
    </row>
    <row r="17" spans="1:35" x14ac:dyDescent="0.25">
      <c r="A17" t="s">
        <v>33</v>
      </c>
      <c r="B17" t="s">
        <v>65</v>
      </c>
      <c r="C17" s="1">
        <v>6263</v>
      </c>
      <c r="D17" s="1">
        <v>1130.2029464550999</v>
      </c>
      <c r="E17" s="1">
        <v>951.30370535379598</v>
      </c>
      <c r="F17" s="1">
        <v>1041.8362005451199</v>
      </c>
      <c r="G17" s="1">
        <v>1350.3804519155899</v>
      </c>
      <c r="H17" s="1">
        <v>1023.61672968542</v>
      </c>
      <c r="I17" s="1">
        <v>679.08477064098201</v>
      </c>
      <c r="J17" s="1">
        <v>86.575195403990705</v>
      </c>
      <c r="K17" s="1">
        <v>5136.7805003891199</v>
      </c>
      <c r="L17" s="1">
        <v>174.056550387751</v>
      </c>
      <c r="M17" s="1">
        <v>257.99422710478399</v>
      </c>
      <c r="N17" s="1">
        <v>221.29729588526499</v>
      </c>
      <c r="O17" s="1">
        <v>566.66049383499706</v>
      </c>
      <c r="P17" s="1">
        <v>758.98853254192204</v>
      </c>
      <c r="Q17" s="1">
        <v>874.21755034548698</v>
      </c>
      <c r="R17" s="1">
        <v>1631.7993956849</v>
      </c>
      <c r="S17" s="1">
        <v>651.76645460402096</v>
      </c>
      <c r="T17" s="1">
        <v>20</v>
      </c>
      <c r="U17" s="9">
        <f>D17/$C17*100</f>
        <v>18.045712062192237</v>
      </c>
      <c r="V17" s="9">
        <f>E17/$C17*100</f>
        <v>15.189265613185309</v>
      </c>
      <c r="W17" s="9">
        <f>F17/$C17*100</f>
        <v>16.634778868675074</v>
      </c>
      <c r="X17" s="9">
        <f>G17/$C17*100</f>
        <v>21.561239851757783</v>
      </c>
      <c r="Y17" s="9">
        <f>H17/$C17*100</f>
        <v>16.343872420332428</v>
      </c>
      <c r="Z17" s="9">
        <f>I17/$C17*100</f>
        <v>10.842803299392974</v>
      </c>
      <c r="AA17" s="9">
        <f>J17/$C17*100</f>
        <v>1.3823278844641658</v>
      </c>
      <c r="AB17" s="9">
        <f>L17/$K17*100</f>
        <v>3.3884365970974608</v>
      </c>
      <c r="AC17" s="9">
        <f>M17/$K17*100</f>
        <v>5.0224888348887111</v>
      </c>
      <c r="AD17" s="9">
        <f>N17/$K17*100</f>
        <v>4.3080932866121362</v>
      </c>
      <c r="AE17" s="9">
        <f>O17/$K17*100</f>
        <v>11.031432894437899</v>
      </c>
      <c r="AF17" s="9">
        <f>P17/$K17*100</f>
        <v>14.775568714381068</v>
      </c>
      <c r="AG17" s="9">
        <f>Q17/$K17*100</f>
        <v>17.018783463285292</v>
      </c>
      <c r="AH17" s="9">
        <f>R17/$K17*100</f>
        <v>31.766967569692504</v>
      </c>
      <c r="AI17" s="9">
        <f>S17/$K17*100</f>
        <v>12.68822863960507</v>
      </c>
    </row>
    <row r="18" spans="1:35" x14ac:dyDescent="0.25">
      <c r="A18" t="s">
        <v>34</v>
      </c>
      <c r="B18" t="s">
        <v>66</v>
      </c>
      <c r="C18" s="1">
        <v>10111</v>
      </c>
      <c r="D18" s="1">
        <v>1442.1456185561101</v>
      </c>
      <c r="E18" s="1">
        <v>1195.36162506084</v>
      </c>
      <c r="F18" s="1">
        <v>1358.6041531906701</v>
      </c>
      <c r="G18" s="1">
        <v>2173.5856366375001</v>
      </c>
      <c r="H18" s="1">
        <v>2251.6124910111598</v>
      </c>
      <c r="I18" s="1">
        <v>1436.00546317571</v>
      </c>
      <c r="J18" s="1">
        <v>253.68501236802899</v>
      </c>
      <c r="K18" s="1">
        <v>8633.7315590259695</v>
      </c>
      <c r="L18" s="1">
        <v>464.39167977419203</v>
      </c>
      <c r="M18" s="1">
        <v>284.59282535074402</v>
      </c>
      <c r="N18" s="1">
        <v>263.357884645779</v>
      </c>
      <c r="O18" s="1">
        <v>690.29833549778505</v>
      </c>
      <c r="P18" s="1">
        <v>904.54555057170603</v>
      </c>
      <c r="Q18" s="1">
        <v>1446.04883239677</v>
      </c>
      <c r="R18" s="1">
        <v>3633.8627000930001</v>
      </c>
      <c r="S18" s="1">
        <v>946.63375069598897</v>
      </c>
      <c r="T18" s="1">
        <v>8</v>
      </c>
      <c r="U18" s="9">
        <f>D18/$C18*100</f>
        <v>14.263135382811889</v>
      </c>
      <c r="V18" s="9">
        <f>E18/$C18*100</f>
        <v>11.822387746620908</v>
      </c>
      <c r="W18" s="9">
        <f>F18/$C18*100</f>
        <v>13.436892030369599</v>
      </c>
      <c r="X18" s="9">
        <f>G18/$C18*100</f>
        <v>21.497237035283355</v>
      </c>
      <c r="Y18" s="9">
        <f>H18/$C18*100</f>
        <v>22.268939679667291</v>
      </c>
      <c r="Z18" s="9">
        <f>I18/$C18*100</f>
        <v>14.202407904022451</v>
      </c>
      <c r="AA18" s="9">
        <f>J18/$C18*100</f>
        <v>2.5090002212246958</v>
      </c>
      <c r="AB18" s="9">
        <f>L18/$K18*100</f>
        <v>5.378806100227921</v>
      </c>
      <c r="AC18" s="9">
        <f>M18/$K18*100</f>
        <v>3.2962899460688222</v>
      </c>
      <c r="AD18" s="9">
        <f>N18/$K18*100</f>
        <v>3.0503367268867252</v>
      </c>
      <c r="AE18" s="9">
        <f>O18/$K18*100</f>
        <v>7.9953648173845053</v>
      </c>
      <c r="AF18" s="9">
        <f>P18/$K18*100</f>
        <v>10.476878327611033</v>
      </c>
      <c r="AG18" s="9">
        <f>Q18/$K18*100</f>
        <v>16.748827809975467</v>
      </c>
      <c r="AH18" s="9">
        <f>R18/$K18*100</f>
        <v>42.089132320706078</v>
      </c>
      <c r="AI18" s="9">
        <f>S18/$K18*100</f>
        <v>10.964363951139399</v>
      </c>
    </row>
    <row r="19" spans="1:35" x14ac:dyDescent="0.25">
      <c r="A19" t="s">
        <v>35</v>
      </c>
      <c r="B19" t="s">
        <v>67</v>
      </c>
      <c r="C19" s="1">
        <v>12348</v>
      </c>
      <c r="D19" s="1">
        <v>2345.0260836591601</v>
      </c>
      <c r="E19" s="1">
        <v>1773.55555812847</v>
      </c>
      <c r="F19" s="1">
        <v>2195.7253396752899</v>
      </c>
      <c r="G19" s="1">
        <v>2477.4303783067899</v>
      </c>
      <c r="H19" s="1">
        <v>1987.8550912850401</v>
      </c>
      <c r="I19" s="1">
        <v>1329.48594331763</v>
      </c>
      <c r="J19" s="1">
        <v>238.92160562762601</v>
      </c>
      <c r="K19" s="1">
        <v>9771.7681069391492</v>
      </c>
      <c r="L19" s="1">
        <v>360.41157645954701</v>
      </c>
      <c r="M19" s="1">
        <v>361.35233459504502</v>
      </c>
      <c r="N19" s="1">
        <v>281.66401805530001</v>
      </c>
      <c r="O19" s="1">
        <v>985.68597983184304</v>
      </c>
      <c r="P19" s="1">
        <v>1626.4137612828899</v>
      </c>
      <c r="Q19" s="1">
        <v>1930.84242138286</v>
      </c>
      <c r="R19" s="1">
        <v>3197.5073194217498</v>
      </c>
      <c r="S19" s="1">
        <v>1027.8906959099199</v>
      </c>
      <c r="T19" s="1">
        <v>18</v>
      </c>
      <c r="U19" s="9">
        <f>D19/$C19*100</f>
        <v>18.991140943141886</v>
      </c>
      <c r="V19" s="9">
        <f>E19/$C19*100</f>
        <v>14.363099758086086</v>
      </c>
      <c r="W19" s="9">
        <f>F19/$C19*100</f>
        <v>17.782032229310737</v>
      </c>
      <c r="X19" s="9">
        <f>G19/$C19*100</f>
        <v>20.063414142426222</v>
      </c>
      <c r="Y19" s="9">
        <f>H19/$C19*100</f>
        <v>16.098599702664725</v>
      </c>
      <c r="Z19" s="9">
        <f>I19/$C19*100</f>
        <v>10.76681198022052</v>
      </c>
      <c r="AA19" s="9">
        <f>J19/$C19*100</f>
        <v>1.9349012441498705</v>
      </c>
      <c r="AB19" s="9">
        <f>L19/$K19*100</f>
        <v>3.6882944060411211</v>
      </c>
      <c r="AC19" s="9">
        <f>M19/$K19*100</f>
        <v>3.6979217132510613</v>
      </c>
      <c r="AD19" s="9">
        <f>N19/$K19*100</f>
        <v>2.8824263426317303</v>
      </c>
      <c r="AE19" s="9">
        <f>O19/$K19*100</f>
        <v>10.087079114493983</v>
      </c>
      <c r="AF19" s="9">
        <f>P19/$K19*100</f>
        <v>16.644006933892928</v>
      </c>
      <c r="AG19" s="9">
        <f>Q19/$K19*100</f>
        <v>19.759396664475961</v>
      </c>
      <c r="AH19" s="9">
        <f>R19/$K19*100</f>
        <v>32.721891109461851</v>
      </c>
      <c r="AI19" s="9">
        <f>S19/$K19*100</f>
        <v>10.518983715751421</v>
      </c>
    </row>
    <row r="20" spans="1:35" x14ac:dyDescent="0.25">
      <c r="A20" t="s">
        <v>36</v>
      </c>
      <c r="B20" t="s">
        <v>68</v>
      </c>
      <c r="C20" s="1">
        <v>16544</v>
      </c>
      <c r="D20" s="1">
        <v>3171.8808812867001</v>
      </c>
      <c r="E20" s="1">
        <v>2534.3779391921198</v>
      </c>
      <c r="F20" s="1">
        <v>3211.07133678628</v>
      </c>
      <c r="G20" s="1">
        <v>3764.1905461658698</v>
      </c>
      <c r="H20" s="1">
        <v>2580.9276082243</v>
      </c>
      <c r="I20" s="1">
        <v>1135.7162770320599</v>
      </c>
      <c r="J20" s="1">
        <v>145.83541131267501</v>
      </c>
      <c r="K20" s="1">
        <v>13250.703770637099</v>
      </c>
      <c r="L20" s="1">
        <v>230.54360726424801</v>
      </c>
      <c r="M20" s="1">
        <v>357.64482171013299</v>
      </c>
      <c r="N20" s="1">
        <v>805.11419938756899</v>
      </c>
      <c r="O20" s="1">
        <v>2555.9597135826298</v>
      </c>
      <c r="P20" s="1">
        <v>2250.9642664972498</v>
      </c>
      <c r="Q20" s="1">
        <v>1948.5186135109</v>
      </c>
      <c r="R20" s="1">
        <v>3502.6617617422799</v>
      </c>
      <c r="S20" s="1">
        <v>1599.29678694213</v>
      </c>
      <c r="T20" s="1">
        <v>18</v>
      </c>
      <c r="U20" s="9">
        <f>D20/$C20*100</f>
        <v>19.172394108357711</v>
      </c>
      <c r="V20" s="9">
        <f>E20/$C20*100</f>
        <v>15.319015589894342</v>
      </c>
      <c r="W20" s="9">
        <f>F20/$C20*100</f>
        <v>19.409280323901594</v>
      </c>
      <c r="X20" s="9">
        <f>G20/$C20*100</f>
        <v>22.752602430886544</v>
      </c>
      <c r="Y20" s="9">
        <f>H20/$C20*100</f>
        <v>15.600384479112064</v>
      </c>
      <c r="Z20" s="9">
        <f>I20/$C20*100</f>
        <v>6.86482275768895</v>
      </c>
      <c r="AA20" s="9">
        <f>J20/$C20*100</f>
        <v>0.88150031015881891</v>
      </c>
      <c r="AB20" s="9">
        <f>L20/$K20*100</f>
        <v>1.739859340717594</v>
      </c>
      <c r="AC20" s="9">
        <f>M20/$K20*100</f>
        <v>2.6990628414971898</v>
      </c>
      <c r="AD20" s="9">
        <f>N20/$K20*100</f>
        <v>6.0760108543944815</v>
      </c>
      <c r="AE20" s="9">
        <f>O20/$K20*100</f>
        <v>19.289237445987656</v>
      </c>
      <c r="AF20" s="9">
        <f>P20/$K20*100</f>
        <v>16.987507271012088</v>
      </c>
      <c r="AG20" s="9">
        <f>Q20/$K20*100</f>
        <v>14.705019803013938</v>
      </c>
      <c r="AH20" s="9">
        <f>R20/$K20*100</f>
        <v>26.433779083523127</v>
      </c>
      <c r="AI20" s="9">
        <f>S20/$K20*100</f>
        <v>12.06952335985423</v>
      </c>
    </row>
    <row r="21" spans="1:35" x14ac:dyDescent="0.25">
      <c r="A21" t="s">
        <v>37</v>
      </c>
      <c r="B21" t="s">
        <v>69</v>
      </c>
      <c r="C21" s="1">
        <v>5977.99999999999</v>
      </c>
      <c r="D21" s="1">
        <v>830.61155457401298</v>
      </c>
      <c r="E21" s="1">
        <v>773.12451126204701</v>
      </c>
      <c r="F21" s="1">
        <v>829.29470371499497</v>
      </c>
      <c r="G21" s="1">
        <v>1212.8122268079001</v>
      </c>
      <c r="H21" s="1">
        <v>1391.8050055963899</v>
      </c>
      <c r="I21" s="1">
        <v>817.15310092640902</v>
      </c>
      <c r="J21" s="1">
        <v>123.198897118226</v>
      </c>
      <c r="K21" s="1">
        <v>5099.6795557098603</v>
      </c>
      <c r="L21" s="1">
        <v>130.53665679416901</v>
      </c>
      <c r="M21" s="1">
        <v>185.309466205577</v>
      </c>
      <c r="N21" s="1">
        <v>141.19177094574101</v>
      </c>
      <c r="O21" s="1">
        <v>486.37656546455298</v>
      </c>
      <c r="P21" s="1">
        <v>811.02432610701305</v>
      </c>
      <c r="Q21" s="1">
        <v>676.09653666429494</v>
      </c>
      <c r="R21" s="1">
        <v>2177.6294886512701</v>
      </c>
      <c r="S21" s="1">
        <v>491.51474487723402</v>
      </c>
      <c r="T21" s="1">
        <v>7</v>
      </c>
      <c r="U21" s="9">
        <f>D21/$C21*100</f>
        <v>13.894472308029682</v>
      </c>
      <c r="V21" s="9">
        <f>E21/$C21*100</f>
        <v>12.932828893644166</v>
      </c>
      <c r="W21" s="9">
        <f>F21/$C21*100</f>
        <v>13.872444023335504</v>
      </c>
      <c r="X21" s="9">
        <f>G21/$C21*100</f>
        <v>20.287926176110773</v>
      </c>
      <c r="Y21" s="9">
        <f>H21/$C21*100</f>
        <v>23.282117858755306</v>
      </c>
      <c r="Z21" s="9">
        <f>I21/$C21*100</f>
        <v>13.669339259391275</v>
      </c>
      <c r="AA21" s="9">
        <f>J21/$C21*100</f>
        <v>2.060871480733125</v>
      </c>
      <c r="AB21" s="9">
        <f>L21/$K21*100</f>
        <v>2.5597031218954442</v>
      </c>
      <c r="AC21" s="9">
        <f>M21/$K21*100</f>
        <v>3.6337472615920561</v>
      </c>
      <c r="AD21" s="9">
        <f>N21/$K21*100</f>
        <v>2.7686400567591649</v>
      </c>
      <c r="AE21" s="9">
        <f>O21/$K21*100</f>
        <v>9.5373946568854713</v>
      </c>
      <c r="AF21" s="9">
        <f>P21/$K21*100</f>
        <v>15.903437014958108</v>
      </c>
      <c r="AG21" s="9">
        <f>Q21/$K21*100</f>
        <v>13.257627842661268</v>
      </c>
      <c r="AH21" s="9">
        <f>R21/$K21*100</f>
        <v>42.701300441771586</v>
      </c>
      <c r="AI21" s="9">
        <f>S21/$K21*100</f>
        <v>9.6381496034767355</v>
      </c>
    </row>
    <row r="22" spans="1:35" x14ac:dyDescent="0.25">
      <c r="A22" t="s">
        <v>38</v>
      </c>
      <c r="B22" t="s">
        <v>70</v>
      </c>
      <c r="C22" s="1">
        <v>15590</v>
      </c>
      <c r="D22" s="1">
        <v>2472.56712117797</v>
      </c>
      <c r="E22" s="1">
        <v>2081.9265375141799</v>
      </c>
      <c r="F22" s="1">
        <v>2507.8357681214202</v>
      </c>
      <c r="G22" s="1">
        <v>3143.5462338604498</v>
      </c>
      <c r="H22" s="1">
        <v>2857.9240455334102</v>
      </c>
      <c r="I22" s="1">
        <v>2249.5810381166002</v>
      </c>
      <c r="J22" s="1">
        <v>276.61925567597098</v>
      </c>
      <c r="K22" s="1">
        <v>13192.907610086901</v>
      </c>
      <c r="L22" s="1">
        <v>489.86156959174201</v>
      </c>
      <c r="M22" s="1">
        <v>448.95884060058199</v>
      </c>
      <c r="N22" s="1">
        <v>372.89082472275499</v>
      </c>
      <c r="O22" s="1">
        <v>1141.66920572657</v>
      </c>
      <c r="P22" s="1">
        <v>1908.8646115905401</v>
      </c>
      <c r="Q22" s="1">
        <v>2329.1635540817501</v>
      </c>
      <c r="R22" s="1">
        <v>4985.49050923513</v>
      </c>
      <c r="S22" s="1">
        <v>1516.0084945377801</v>
      </c>
      <c r="T22" s="1">
        <v>10</v>
      </c>
      <c r="U22" s="9">
        <f>D22/$C22*100</f>
        <v>15.859955876702822</v>
      </c>
      <c r="V22" s="9">
        <f>E22/$C22*100</f>
        <v>13.354243345183963</v>
      </c>
      <c r="W22" s="9">
        <f>F22/$C22*100</f>
        <v>16.086181963575498</v>
      </c>
      <c r="X22" s="9">
        <f>G22/$C22*100</f>
        <v>20.16386294971424</v>
      </c>
      <c r="Y22" s="9">
        <f>H22/$C22*100</f>
        <v>18.331777072055232</v>
      </c>
      <c r="Z22" s="9">
        <f>I22/$C22*100</f>
        <v>14.429641039875563</v>
      </c>
      <c r="AA22" s="9">
        <f>J22/$C22*100</f>
        <v>1.7743377528926938</v>
      </c>
      <c r="AB22" s="9">
        <f>L22/$K22*100</f>
        <v>3.7130675365088481</v>
      </c>
      <c r="AC22" s="9">
        <f>M22/$K22*100</f>
        <v>3.4030317945781832</v>
      </c>
      <c r="AD22" s="9">
        <f>N22/$K22*100</f>
        <v>2.8264491478561848</v>
      </c>
      <c r="AE22" s="9">
        <f>O22/$K22*100</f>
        <v>8.653658764756937</v>
      </c>
      <c r="AF22" s="9">
        <f>P22/$K22*100</f>
        <v>14.4688696988303</v>
      </c>
      <c r="AG22" s="9">
        <f>Q22/$K22*100</f>
        <v>17.654664331166401</v>
      </c>
      <c r="AH22" s="9">
        <f>R22/$K22*100</f>
        <v>37.789171701796612</v>
      </c>
      <c r="AI22" s="9">
        <f>S22/$K22*100</f>
        <v>11.491087024506148</v>
      </c>
    </row>
    <row r="23" spans="1:35" x14ac:dyDescent="0.25">
      <c r="A23" t="s">
        <v>39</v>
      </c>
      <c r="B23" t="s">
        <v>71</v>
      </c>
      <c r="C23" s="1">
        <v>5288.99999999999</v>
      </c>
      <c r="D23" s="1">
        <v>875.69341298962104</v>
      </c>
      <c r="E23" s="1">
        <v>673.93649693189502</v>
      </c>
      <c r="F23" s="1">
        <v>922.72554396161104</v>
      </c>
      <c r="G23" s="1">
        <v>1044.8511583479201</v>
      </c>
      <c r="H23" s="1">
        <v>1024.84561303187</v>
      </c>
      <c r="I23" s="1">
        <v>614.42963635908995</v>
      </c>
      <c r="J23" s="1">
        <v>132.518138377989</v>
      </c>
      <c r="K23" s="1">
        <v>4362.9920728468996</v>
      </c>
      <c r="L23" s="1">
        <v>156.28434939804501</v>
      </c>
      <c r="M23" s="1">
        <v>110.993498922208</v>
      </c>
      <c r="N23" s="1">
        <v>85.153873328335393</v>
      </c>
      <c r="O23" s="1">
        <v>353.926131802881</v>
      </c>
      <c r="P23" s="1">
        <v>645.73724689213304</v>
      </c>
      <c r="Q23" s="1">
        <v>857.398520250665</v>
      </c>
      <c r="R23" s="1">
        <v>1705.8756092799199</v>
      </c>
      <c r="S23" s="1">
        <v>447.62284297270998</v>
      </c>
      <c r="T23" s="1">
        <v>3</v>
      </c>
      <c r="U23" s="9">
        <f>D23/$C23*100</f>
        <v>16.556880563237335</v>
      </c>
      <c r="V23" s="9">
        <f>E23/$C23*100</f>
        <v>12.742229096840543</v>
      </c>
      <c r="W23" s="9">
        <f>F23/$C23*100</f>
        <v>17.446124862197255</v>
      </c>
      <c r="X23" s="9">
        <f>G23/$C23*100</f>
        <v>19.755174103761053</v>
      </c>
      <c r="Y23" s="9">
        <f>H23/$C23*100</f>
        <v>19.376925941234109</v>
      </c>
      <c r="Z23" s="9">
        <f>I23/$C23*100</f>
        <v>11.617123016810194</v>
      </c>
      <c r="AA23" s="9">
        <f>J23/$C23*100</f>
        <v>2.5055424159196305</v>
      </c>
      <c r="AB23" s="9">
        <f>L23/$K23*100</f>
        <v>3.5820452292517637</v>
      </c>
      <c r="AC23" s="9">
        <f>M23/$K23*100</f>
        <v>2.5439766350476898</v>
      </c>
      <c r="AD23" s="9">
        <f>N23/$K23*100</f>
        <v>1.9517311034849432</v>
      </c>
      <c r="AE23" s="9">
        <f>O23/$K23*100</f>
        <v>8.112004924454066</v>
      </c>
      <c r="AF23" s="9">
        <f>P23/$K23*100</f>
        <v>14.800330509672058</v>
      </c>
      <c r="AG23" s="9">
        <f>Q23/$K23*100</f>
        <v>19.651617649885004</v>
      </c>
      <c r="AH23" s="9">
        <f>R23/$K23*100</f>
        <v>39.098755642863622</v>
      </c>
      <c r="AI23" s="9">
        <f>S23/$K23*100</f>
        <v>10.259538305340794</v>
      </c>
    </row>
    <row r="24" spans="1:35" x14ac:dyDescent="0.25">
      <c r="A24" t="s">
        <v>40</v>
      </c>
      <c r="B24" t="s">
        <v>72</v>
      </c>
      <c r="C24" s="1">
        <v>58508</v>
      </c>
      <c r="D24" s="1">
        <v>10243.291618638401</v>
      </c>
      <c r="E24" s="1">
        <v>9645.0782967773393</v>
      </c>
      <c r="F24" s="1">
        <v>10128.5198935066</v>
      </c>
      <c r="G24" s="1">
        <v>11721.9890194128</v>
      </c>
      <c r="H24" s="1">
        <v>10465.6078840518</v>
      </c>
      <c r="I24" s="1">
        <v>5492.9970770310101</v>
      </c>
      <c r="J24" s="1">
        <v>810.51621058206797</v>
      </c>
      <c r="K24" s="1">
        <v>47980.121356384203</v>
      </c>
      <c r="L24" s="1">
        <v>669.97213553244103</v>
      </c>
      <c r="M24" s="1">
        <v>1669.96267180419</v>
      </c>
      <c r="N24" s="1">
        <v>2607.9253696298501</v>
      </c>
      <c r="O24" s="1">
        <v>6846.4464169203202</v>
      </c>
      <c r="P24" s="1">
        <v>7877.4407927407401</v>
      </c>
      <c r="Q24" s="1">
        <v>6598.1154608902398</v>
      </c>
      <c r="R24" s="1">
        <v>15768.2518590163</v>
      </c>
      <c r="S24" s="1">
        <v>5942.0066498501001</v>
      </c>
      <c r="T24" s="1">
        <v>49</v>
      </c>
      <c r="U24" s="9">
        <f>D24/$C24*100</f>
        <v>17.507506013944077</v>
      </c>
      <c r="V24" s="9">
        <f>E24/$C24*100</f>
        <v>16.485058960787139</v>
      </c>
      <c r="W24" s="9">
        <f>F24/$C24*100</f>
        <v>17.311341856680453</v>
      </c>
      <c r="X24" s="9">
        <f>G24/$C24*100</f>
        <v>20.034848259063377</v>
      </c>
      <c r="Y24" s="9">
        <f>H24/$C24*100</f>
        <v>17.88748185556129</v>
      </c>
      <c r="Z24" s="9">
        <f>I24/$C24*100</f>
        <v>9.3884547019741067</v>
      </c>
      <c r="AA24" s="9">
        <f>J24/$C24*100</f>
        <v>1.3853083519895877</v>
      </c>
      <c r="AB24" s="9">
        <f>L24/$K24*100</f>
        <v>1.3963535660030069</v>
      </c>
      <c r="AC24" s="9">
        <f>M24/$K24*100</f>
        <v>3.4805303208804532</v>
      </c>
      <c r="AD24" s="9">
        <f>N24/$K24*100</f>
        <v>5.4354288732594913</v>
      </c>
      <c r="AE24" s="9">
        <f>O24/$K24*100</f>
        <v>14.269339516810822</v>
      </c>
      <c r="AF24" s="9">
        <f>P24/$K24*100</f>
        <v>16.418134364915634</v>
      </c>
      <c r="AG24" s="9">
        <f>Q24/$K24*100</f>
        <v>13.751769012589834</v>
      </c>
      <c r="AH24" s="9">
        <f>R24/$K24*100</f>
        <v>32.864135006857765</v>
      </c>
      <c r="AI24" s="9">
        <f>S24/$K24*100</f>
        <v>12.384309338682947</v>
      </c>
    </row>
    <row r="25" spans="1:35" x14ac:dyDescent="0.25">
      <c r="A25" t="s">
        <v>41</v>
      </c>
      <c r="B25" t="s">
        <v>73</v>
      </c>
      <c r="C25" s="1">
        <v>4451</v>
      </c>
      <c r="D25" s="1">
        <v>806.89900940619395</v>
      </c>
      <c r="E25" s="1">
        <v>566.17557722809204</v>
      </c>
      <c r="F25" s="1">
        <v>775.25323258979802</v>
      </c>
      <c r="G25" s="1">
        <v>933.98622520977199</v>
      </c>
      <c r="H25" s="1">
        <v>868.57658785566196</v>
      </c>
      <c r="I25" s="1">
        <v>422.68305268729102</v>
      </c>
      <c r="J25" s="1">
        <v>77.426315023191606</v>
      </c>
      <c r="K25" s="1">
        <v>3621.1325653755998</v>
      </c>
      <c r="L25" s="1">
        <v>119.013374723452</v>
      </c>
      <c r="M25" s="1">
        <v>119.782607271903</v>
      </c>
      <c r="N25" s="1">
        <v>159.18493112133299</v>
      </c>
      <c r="O25" s="1">
        <v>484.70191964632397</v>
      </c>
      <c r="P25" s="1">
        <v>620.57153448234806</v>
      </c>
      <c r="Q25" s="1">
        <v>447.90884880488301</v>
      </c>
      <c r="R25" s="1">
        <v>1176.49353773805</v>
      </c>
      <c r="S25" s="1">
        <v>493.475811587311</v>
      </c>
      <c r="T25" s="1">
        <v>8</v>
      </c>
      <c r="U25" s="9">
        <f>D25/$C25*100</f>
        <v>18.128488191556819</v>
      </c>
      <c r="V25" s="9">
        <f>E25/$C25*100</f>
        <v>12.720188210022288</v>
      </c>
      <c r="W25" s="9">
        <f>F25/$C25*100</f>
        <v>17.417506910577355</v>
      </c>
      <c r="X25" s="9">
        <f>G25/$C25*100</f>
        <v>20.983739052117993</v>
      </c>
      <c r="Y25" s="9">
        <f>H25/$C25*100</f>
        <v>19.514189796802111</v>
      </c>
      <c r="Z25" s="9">
        <f>I25/$C25*100</f>
        <v>9.4963615521745908</v>
      </c>
      <c r="AA25" s="9">
        <f>J25/$C25*100</f>
        <v>1.7395262867488566</v>
      </c>
      <c r="AB25" s="9">
        <f>L25/$K25*100</f>
        <v>3.2866340178050732</v>
      </c>
      <c r="AC25" s="9">
        <f>M25/$K25*100</f>
        <v>3.307876889601765</v>
      </c>
      <c r="AD25" s="9">
        <f>N25/$K25*100</f>
        <v>4.3959984410242559</v>
      </c>
      <c r="AE25" s="9">
        <f>O25/$K25*100</f>
        <v>13.385368000081725</v>
      </c>
      <c r="AF25" s="9">
        <f>P25/$K25*100</f>
        <v>17.137498373191416</v>
      </c>
      <c r="AG25" s="9">
        <f>Q25/$K25*100</f>
        <v>12.369302717268068</v>
      </c>
      <c r="AH25" s="9">
        <f>R25/$K25*100</f>
        <v>32.489656661216955</v>
      </c>
      <c r="AI25" s="9">
        <f>S25/$K25*100</f>
        <v>13.627664899810856</v>
      </c>
    </row>
    <row r="26" spans="1:35" x14ac:dyDescent="0.25">
      <c r="A26" t="s">
        <v>42</v>
      </c>
      <c r="B26" t="s">
        <v>74</v>
      </c>
      <c r="C26" s="1">
        <v>5579</v>
      </c>
      <c r="D26" s="1">
        <v>1073.2863450545101</v>
      </c>
      <c r="E26" s="1">
        <v>811.63500429067699</v>
      </c>
      <c r="F26" s="1">
        <v>1012.72183276491</v>
      </c>
      <c r="G26" s="1">
        <v>1079.60914991303</v>
      </c>
      <c r="H26" s="1">
        <v>977.899762579254</v>
      </c>
      <c r="I26" s="1">
        <v>551.58487639766997</v>
      </c>
      <c r="J26" s="1">
        <v>72.263028999944794</v>
      </c>
      <c r="K26" s="1">
        <v>4466.4093778739498</v>
      </c>
      <c r="L26" s="1">
        <v>173.37453887265599</v>
      </c>
      <c r="M26" s="1">
        <v>142.188308644351</v>
      </c>
      <c r="N26" s="1">
        <v>50.419748038765597</v>
      </c>
      <c r="O26" s="1">
        <v>497.87788229480299</v>
      </c>
      <c r="P26" s="1">
        <v>711.46470468623602</v>
      </c>
      <c r="Q26" s="1">
        <v>870.38880479220802</v>
      </c>
      <c r="R26" s="1">
        <v>1537.9887559373999</v>
      </c>
      <c r="S26" s="1">
        <v>482.70663460753201</v>
      </c>
      <c r="T26" s="1">
        <v>16</v>
      </c>
      <c r="U26" s="9">
        <f>D26/$C26*100</f>
        <v>19.237969977675391</v>
      </c>
      <c r="V26" s="9">
        <f>E26/$C26*100</f>
        <v>14.548037359574781</v>
      </c>
      <c r="W26" s="9">
        <f>F26/$C26*100</f>
        <v>18.15238990437193</v>
      </c>
      <c r="X26" s="9">
        <f>G26/$C26*100</f>
        <v>19.351302203137301</v>
      </c>
      <c r="Y26" s="9">
        <f>H26/$C26*100</f>
        <v>17.528226610131817</v>
      </c>
      <c r="Z26" s="9">
        <f>I26/$C26*100</f>
        <v>9.8868054561331764</v>
      </c>
      <c r="AA26" s="9">
        <f>J26/$C26*100</f>
        <v>1.2952684889755297</v>
      </c>
      <c r="AB26" s="9">
        <f>L26/$K26*100</f>
        <v>3.8817431230449326</v>
      </c>
      <c r="AC26" s="9">
        <f>M26/$K26*100</f>
        <v>3.1835037188649711</v>
      </c>
      <c r="AD26" s="9">
        <f>N26/$K26*100</f>
        <v>1.1288653540926836</v>
      </c>
      <c r="AE26" s="9">
        <f>O26/$K26*100</f>
        <v>11.147161851334756</v>
      </c>
      <c r="AF26" s="9">
        <f>P26/$K26*100</f>
        <v>15.929231839131134</v>
      </c>
      <c r="AG26" s="9">
        <f>Q26/$K26*100</f>
        <v>19.48743904004878</v>
      </c>
      <c r="AH26" s="9">
        <f>R26/$K26*100</f>
        <v>34.434567587028845</v>
      </c>
      <c r="AI26" s="9">
        <f>S26/$K26*100</f>
        <v>10.807487486453931</v>
      </c>
    </row>
    <row r="27" spans="1:35" x14ac:dyDescent="0.25">
      <c r="A27" t="s">
        <v>43</v>
      </c>
      <c r="B27" t="s">
        <v>75</v>
      </c>
      <c r="C27" s="1">
        <v>9497</v>
      </c>
      <c r="D27" s="1">
        <v>1288.35424733112</v>
      </c>
      <c r="E27" s="1">
        <v>1201.46747013753</v>
      </c>
      <c r="F27" s="1">
        <v>1298.7191888325799</v>
      </c>
      <c r="G27" s="1">
        <v>2004.1933513248</v>
      </c>
      <c r="H27" s="1">
        <v>2221.3035547627401</v>
      </c>
      <c r="I27" s="1">
        <v>1310.4591604284401</v>
      </c>
      <c r="J27" s="1">
        <v>172.50302718280301</v>
      </c>
      <c r="K27" s="1">
        <v>8189.1677534011897</v>
      </c>
      <c r="L27" s="1">
        <v>251.57428291032099</v>
      </c>
      <c r="M27" s="1">
        <v>293.53249433956103</v>
      </c>
      <c r="N27" s="1">
        <v>284.47245616992001</v>
      </c>
      <c r="O27" s="1">
        <v>614.23539953670604</v>
      </c>
      <c r="P27" s="1">
        <v>1155.6677421018301</v>
      </c>
      <c r="Q27" s="1">
        <v>1244.85071486676</v>
      </c>
      <c r="R27" s="1">
        <v>3413.4916026495398</v>
      </c>
      <c r="S27" s="1">
        <v>931.343060826547</v>
      </c>
      <c r="T27" s="1">
        <v>17</v>
      </c>
      <c r="U27" s="9">
        <f>D27/$C27*100</f>
        <v>13.565907626946613</v>
      </c>
      <c r="V27" s="9">
        <f>E27/$C27*100</f>
        <v>12.65102106073002</v>
      </c>
      <c r="W27" s="9">
        <f>F27/$C27*100</f>
        <v>13.675046739313256</v>
      </c>
      <c r="X27" s="9">
        <f>G27/$C27*100</f>
        <v>21.103436362270187</v>
      </c>
      <c r="Y27" s="9">
        <f>H27/$C27*100</f>
        <v>23.389528848717912</v>
      </c>
      <c r="Z27" s="9">
        <f>I27/$C27*100</f>
        <v>13.798664424854588</v>
      </c>
      <c r="AA27" s="9">
        <f>J27/$C27*100</f>
        <v>1.8163949371675581</v>
      </c>
      <c r="AB27" s="9">
        <f>L27/$K27*100</f>
        <v>3.0720372385317809</v>
      </c>
      <c r="AC27" s="9">
        <f>M27/$K27*100</f>
        <v>3.5843995773276078</v>
      </c>
      <c r="AD27" s="9">
        <f>N27/$K27*100</f>
        <v>3.4737651582698459</v>
      </c>
      <c r="AE27" s="9">
        <f>O27/$K27*100</f>
        <v>7.5005839180861438</v>
      </c>
      <c r="AF27" s="9">
        <f>P27/$K27*100</f>
        <v>14.112151282062198</v>
      </c>
      <c r="AG27" s="9">
        <f>Q27/$K27*100</f>
        <v>15.201187133451244</v>
      </c>
      <c r="AH27" s="9">
        <f>R27/$K27*100</f>
        <v>41.683009866684209</v>
      </c>
      <c r="AI27" s="9">
        <f>S27/$K27*100</f>
        <v>11.372865825586906</v>
      </c>
    </row>
    <row r="28" spans="1:35" x14ac:dyDescent="0.25">
      <c r="A28" t="s">
        <v>44</v>
      </c>
      <c r="B28" t="s">
        <v>76</v>
      </c>
      <c r="C28" s="1">
        <v>4498.00000000001</v>
      </c>
      <c r="D28" s="1">
        <v>646.77363304292396</v>
      </c>
      <c r="E28" s="1">
        <v>460.76332576116602</v>
      </c>
      <c r="F28" s="1">
        <v>588.71512408346405</v>
      </c>
      <c r="G28" s="1">
        <v>947.39390103648896</v>
      </c>
      <c r="H28" s="1">
        <v>1005.03826183289</v>
      </c>
      <c r="I28" s="1">
        <v>751.21694723179098</v>
      </c>
      <c r="J28" s="1">
        <v>98.098807011282403</v>
      </c>
      <c r="K28" s="1">
        <v>3935.0331071672799</v>
      </c>
      <c r="L28" s="1">
        <v>176.01283639003299</v>
      </c>
      <c r="M28" s="1">
        <v>139.41647516795899</v>
      </c>
      <c r="N28" s="1">
        <v>75.011793923804007</v>
      </c>
      <c r="O28" s="1">
        <v>265.86975558864299</v>
      </c>
      <c r="P28" s="1">
        <v>415.70271792720598</v>
      </c>
      <c r="Q28" s="1">
        <v>664.64841253852103</v>
      </c>
      <c r="R28" s="1">
        <v>1748.51317045685</v>
      </c>
      <c r="S28" s="1">
        <v>449.85794517426098</v>
      </c>
      <c r="T28" s="1">
        <v>8</v>
      </c>
      <c r="U28" s="9">
        <f>D28/$C28*100</f>
        <v>14.379138129011171</v>
      </c>
      <c r="V28" s="9">
        <f>E28/$C28*100</f>
        <v>10.243737789265563</v>
      </c>
      <c r="W28" s="9">
        <f>F28/$C28*100</f>
        <v>13.088375368685254</v>
      </c>
      <c r="X28" s="9">
        <f>G28/$C28*100</f>
        <v>21.062558938116648</v>
      </c>
      <c r="Y28" s="9">
        <f>H28/$C28*100</f>
        <v>22.344114313759178</v>
      </c>
      <c r="Z28" s="9">
        <f>I28/$C28*100</f>
        <v>16.701132664112702</v>
      </c>
      <c r="AA28" s="9">
        <f>J28/$C28*100</f>
        <v>2.1809427970494037</v>
      </c>
      <c r="AB28" s="9">
        <f>L28/$K28*100</f>
        <v>4.4729696446376197</v>
      </c>
      <c r="AC28" s="9">
        <f>M28/$K28*100</f>
        <v>3.5429555831188675</v>
      </c>
      <c r="AD28" s="9">
        <f>N28/$K28*100</f>
        <v>1.9062557259601531</v>
      </c>
      <c r="AE28" s="9">
        <f>O28/$K28*100</f>
        <v>6.7564807804129297</v>
      </c>
      <c r="AF28" s="9">
        <f>P28/$K28*100</f>
        <v>10.564147914538353</v>
      </c>
      <c r="AG28" s="9">
        <f>Q28/$K28*100</f>
        <v>16.890541818515544</v>
      </c>
      <c r="AH28" s="9">
        <f>R28/$K28*100</f>
        <v>44.434522476370105</v>
      </c>
      <c r="AI28" s="9">
        <f>S28/$K28*100</f>
        <v>11.432126056446348</v>
      </c>
    </row>
    <row r="29" spans="1:35" x14ac:dyDescent="0.25">
      <c r="A29" t="s">
        <v>45</v>
      </c>
      <c r="B29" t="s">
        <v>77</v>
      </c>
      <c r="C29" s="1">
        <v>19609</v>
      </c>
      <c r="D29" s="1">
        <v>3888.8954361280898</v>
      </c>
      <c r="E29" s="1">
        <v>2740.7287533435001</v>
      </c>
      <c r="F29" s="1">
        <v>3659.9417103414498</v>
      </c>
      <c r="G29" s="1">
        <v>3992.3896467327399</v>
      </c>
      <c r="H29" s="1">
        <v>3158.52988924799</v>
      </c>
      <c r="I29" s="1">
        <v>1933.72028378355</v>
      </c>
      <c r="J29" s="1">
        <v>234.79428042269399</v>
      </c>
      <c r="K29" s="1">
        <v>15695.4715399672</v>
      </c>
      <c r="L29" s="1">
        <v>292.41489346703599</v>
      </c>
      <c r="M29" s="1">
        <v>454.17969085915502</v>
      </c>
      <c r="N29" s="1">
        <v>581.60596255631697</v>
      </c>
      <c r="O29" s="1">
        <v>2001.5807879291699</v>
      </c>
      <c r="P29" s="1">
        <v>2630.5018760719399</v>
      </c>
      <c r="Q29" s="1">
        <v>3068.5035812425499</v>
      </c>
      <c r="R29" s="1">
        <v>4954.4241350714501</v>
      </c>
      <c r="S29" s="1">
        <v>1712.2606127696299</v>
      </c>
      <c r="T29" s="1">
        <v>15</v>
      </c>
      <c r="U29" s="9">
        <f>D29/$C29*100</f>
        <v>19.832196624652404</v>
      </c>
      <c r="V29" s="9">
        <f>E29/$C29*100</f>
        <v>13.976892005423529</v>
      </c>
      <c r="W29" s="9">
        <f>F29/$C29*100</f>
        <v>18.664601511252229</v>
      </c>
      <c r="X29" s="9">
        <f>G29/$C29*100</f>
        <v>20.359985959165382</v>
      </c>
      <c r="Y29" s="9">
        <f>H29/$C29*100</f>
        <v>16.107552089591461</v>
      </c>
      <c r="Z29" s="9">
        <f>I29/$C29*100</f>
        <v>9.8613916251902189</v>
      </c>
      <c r="AA29" s="9">
        <f>J29/$C29*100</f>
        <v>1.1973801847248406</v>
      </c>
      <c r="AB29" s="9">
        <f>L29/$K29*100</f>
        <v>1.8630526182181022</v>
      </c>
      <c r="AC29" s="9">
        <f>M29/$K29*100</f>
        <v>2.8936989226645693</v>
      </c>
      <c r="AD29" s="9">
        <f>N29/$K29*100</f>
        <v>3.7055653987540689</v>
      </c>
      <c r="AE29" s="9">
        <f>O29/$K29*100</f>
        <v>12.752600537246126</v>
      </c>
      <c r="AF29" s="9">
        <f>P29/$K29*100</f>
        <v>16.759623114052914</v>
      </c>
      <c r="AG29" s="9">
        <f>Q29/$K29*100</f>
        <v>19.550247811471376</v>
      </c>
      <c r="AH29" s="9">
        <f>R29/$K29*100</f>
        <v>31.565946409799956</v>
      </c>
      <c r="AI29" s="9">
        <f>S29/$K29*100</f>
        <v>10.909265187793192</v>
      </c>
    </row>
    <row r="30" spans="1:35" x14ac:dyDescent="0.25">
      <c r="A30" t="s">
        <v>46</v>
      </c>
      <c r="B30" t="s">
        <v>78</v>
      </c>
      <c r="C30" s="1">
        <v>13395</v>
      </c>
      <c r="D30" s="1">
        <v>2296.2662285711399</v>
      </c>
      <c r="E30" s="1">
        <v>1948.82537698229</v>
      </c>
      <c r="F30" s="1">
        <v>2318.3693465854299</v>
      </c>
      <c r="G30" s="1">
        <v>3002.2333434500301</v>
      </c>
      <c r="H30" s="1">
        <v>2282.9685160699</v>
      </c>
      <c r="I30" s="1">
        <v>1317.5663337840199</v>
      </c>
      <c r="J30" s="1">
        <v>228.77085455718199</v>
      </c>
      <c r="K30" s="1">
        <v>11017.442314816601</v>
      </c>
      <c r="L30" s="1">
        <v>134.35524958192701</v>
      </c>
      <c r="M30" s="1">
        <v>388.22995738856901</v>
      </c>
      <c r="N30" s="1">
        <v>650.90248269480003</v>
      </c>
      <c r="O30" s="1">
        <v>1604.0047614535299</v>
      </c>
      <c r="P30" s="1">
        <v>1621.6788516946101</v>
      </c>
      <c r="Q30" s="1">
        <v>1655.3656978685599</v>
      </c>
      <c r="R30" s="1">
        <v>3498.9124924705902</v>
      </c>
      <c r="S30" s="1">
        <v>1463.9928216640101</v>
      </c>
      <c r="T30" s="1">
        <v>12</v>
      </c>
      <c r="U30" s="9">
        <f>D30/$C30*100</f>
        <v>17.142711672796864</v>
      </c>
      <c r="V30" s="9">
        <f>E30/$C30*100</f>
        <v>14.548901657202611</v>
      </c>
      <c r="W30" s="9">
        <f>F30/$C30*100</f>
        <v>17.307721885669501</v>
      </c>
      <c r="X30" s="9">
        <f>G30/$C30*100</f>
        <v>22.413089536767675</v>
      </c>
      <c r="Y30" s="9">
        <f>H30/$C30*100</f>
        <v>17.043437969913398</v>
      </c>
      <c r="Z30" s="9">
        <f>I30/$C30*100</f>
        <v>9.8362548248153789</v>
      </c>
      <c r="AA30" s="9">
        <f>J30/$C30*100</f>
        <v>1.7078824528345056</v>
      </c>
      <c r="AB30" s="9">
        <f>L30/$K30*100</f>
        <v>1.2194776767856716</v>
      </c>
      <c r="AC30" s="9">
        <f>M30/$K30*100</f>
        <v>3.5237757212167584</v>
      </c>
      <c r="AD30" s="9">
        <f>N30/$K30*100</f>
        <v>5.9079273037758142</v>
      </c>
      <c r="AE30" s="9">
        <f>O30/$K30*100</f>
        <v>14.558776126255857</v>
      </c>
      <c r="AF30" s="9">
        <f>P30/$K30*100</f>
        <v>14.719195302831093</v>
      </c>
      <c r="AG30" s="9">
        <f>Q30/$K30*100</f>
        <v>15.024954527262397</v>
      </c>
      <c r="AH30" s="9">
        <f>R30/$K30*100</f>
        <v>31.757937935968528</v>
      </c>
      <c r="AI30" s="9">
        <f>S30/$K30*100</f>
        <v>13.287955405903846</v>
      </c>
    </row>
    <row r="31" spans="1:35" x14ac:dyDescent="0.25">
      <c r="A31" t="s">
        <v>47</v>
      </c>
      <c r="B31" t="s">
        <v>79</v>
      </c>
      <c r="C31" s="1">
        <v>15802</v>
      </c>
      <c r="D31" s="1">
        <v>2691.1878903501201</v>
      </c>
      <c r="E31" s="1">
        <v>2121.88659918862</v>
      </c>
      <c r="F31" s="1">
        <v>2539.4794269481999</v>
      </c>
      <c r="G31" s="1">
        <v>3246.9517768546598</v>
      </c>
      <c r="H31" s="1">
        <v>3042.4329398189302</v>
      </c>
      <c r="I31" s="1">
        <v>1869.7588774739099</v>
      </c>
      <c r="J31" s="1">
        <v>290.302489365555</v>
      </c>
      <c r="K31" s="1">
        <v>13252.164074717501</v>
      </c>
      <c r="L31" s="1">
        <v>556.34786933197802</v>
      </c>
      <c r="M31" s="1">
        <v>532.04315143275699</v>
      </c>
      <c r="N31" s="1">
        <v>305.851847666293</v>
      </c>
      <c r="O31" s="1">
        <v>1195.11409444943</v>
      </c>
      <c r="P31" s="1">
        <v>1997.7902744805999</v>
      </c>
      <c r="Q31" s="1">
        <v>2528.2402691704601</v>
      </c>
      <c r="R31" s="1">
        <v>4766.53364767317</v>
      </c>
      <c r="S31" s="1">
        <v>1370.2429205128301</v>
      </c>
      <c r="T31" s="1">
        <v>28</v>
      </c>
      <c r="U31" s="9">
        <f>D31/$C31*100</f>
        <v>17.030678966903682</v>
      </c>
      <c r="V31" s="9">
        <f>E31/$C31*100</f>
        <v>13.427962278120617</v>
      </c>
      <c r="W31" s="9">
        <f>F31/$C31*100</f>
        <v>16.070620345198076</v>
      </c>
      <c r="X31" s="9">
        <f>G31/$C31*100</f>
        <v>20.547726723545498</v>
      </c>
      <c r="Y31" s="9">
        <f>H31/$C31*100</f>
        <v>19.253467534609101</v>
      </c>
      <c r="Z31" s="9">
        <f>I31/$C31*100</f>
        <v>11.832419171458739</v>
      </c>
      <c r="AA31" s="9">
        <f>J31/$C31*100</f>
        <v>1.8371249801642515</v>
      </c>
      <c r="AB31" s="9">
        <f>L31/$K31*100</f>
        <v>4.1981661726734831</v>
      </c>
      <c r="AC31" s="9">
        <f>M31/$K31*100</f>
        <v>4.0147642938392964</v>
      </c>
      <c r="AD31" s="9">
        <f>N31/$K31*100</f>
        <v>2.3079388841087294</v>
      </c>
      <c r="AE31" s="9">
        <f>O31/$K31*100</f>
        <v>9.0182560954664801</v>
      </c>
      <c r="AF31" s="9">
        <f>P31/$K31*100</f>
        <v>15.075200270814539</v>
      </c>
      <c r="AG31" s="9">
        <f>Q31/$K31*100</f>
        <v>19.077942703666345</v>
      </c>
      <c r="AH31" s="9">
        <f>R31/$K31*100</f>
        <v>35.967964332457747</v>
      </c>
      <c r="AI31" s="9">
        <f>S31/$K31*100</f>
        <v>10.33976724697351</v>
      </c>
    </row>
    <row r="32" spans="1:35" x14ac:dyDescent="0.25">
      <c r="A32" t="s">
        <v>48</v>
      </c>
      <c r="B32" t="s">
        <v>80</v>
      </c>
      <c r="C32" s="1">
        <v>949.99999999999898</v>
      </c>
      <c r="D32" s="1">
        <v>134.054413144579</v>
      </c>
      <c r="E32" s="1">
        <v>118.594030315138</v>
      </c>
      <c r="F32" s="1">
        <v>154.046055248827</v>
      </c>
      <c r="G32" s="1">
        <v>207.28321166864299</v>
      </c>
      <c r="H32" s="1">
        <v>202.893770794868</v>
      </c>
      <c r="I32" s="1">
        <v>115.96923793422199</v>
      </c>
      <c r="J32" s="1">
        <v>17.159280893723299</v>
      </c>
      <c r="K32" s="1">
        <v>834.07804503785405</v>
      </c>
      <c r="L32" s="1">
        <v>106.2508196471</v>
      </c>
      <c r="M32" s="1">
        <v>25.200911608122599</v>
      </c>
      <c r="N32" s="1">
        <v>30.278230586109601</v>
      </c>
      <c r="O32" s="1">
        <v>30.391823760825801</v>
      </c>
      <c r="P32" s="1">
        <v>81.006086244045804</v>
      </c>
      <c r="Q32" s="1">
        <v>126.355111291735</v>
      </c>
      <c r="R32" s="1">
        <v>307.88639030405602</v>
      </c>
      <c r="S32" s="1">
        <v>126.70867159585799</v>
      </c>
      <c r="T32" s="1">
        <v>2</v>
      </c>
      <c r="U32" s="9">
        <f>D32/$C32*100</f>
        <v>14.11099085732412</v>
      </c>
      <c r="V32" s="9">
        <f>E32/$C32*100</f>
        <v>12.483582138435592</v>
      </c>
      <c r="W32" s="9">
        <f>F32/$C32*100</f>
        <v>16.215374236718649</v>
      </c>
      <c r="X32" s="9">
        <f>G32/$C32*100</f>
        <v>21.819285438804549</v>
      </c>
      <c r="Y32" s="9">
        <f>H32/$C32*100</f>
        <v>21.357239031038759</v>
      </c>
      <c r="Z32" s="9">
        <f>I32/$C32*100</f>
        <v>12.207288203602328</v>
      </c>
      <c r="AA32" s="9">
        <f>J32/$C32*100</f>
        <v>1.8062400940761387</v>
      </c>
      <c r="AB32" s="9">
        <f>L32/$K32*100</f>
        <v>12.738714354036004</v>
      </c>
      <c r="AC32" s="9">
        <f>M32/$K32*100</f>
        <v>3.0214092983323728</v>
      </c>
      <c r="AD32" s="9">
        <f>N32/$K32*100</f>
        <v>3.6301435778393425</v>
      </c>
      <c r="AE32" s="9">
        <f>O32/$K32*100</f>
        <v>3.6437625881216533</v>
      </c>
      <c r="AF32" s="9">
        <f>P32/$K32*100</f>
        <v>9.7120511354988857</v>
      </c>
      <c r="AG32" s="9">
        <f>Q32/$K32*100</f>
        <v>15.149075322561748</v>
      </c>
      <c r="AH32" s="9">
        <f>R32/$K32*100</f>
        <v>36.913379045971986</v>
      </c>
      <c r="AI32" s="9">
        <f>S32/$K32*100</f>
        <v>15.191464677637859</v>
      </c>
    </row>
    <row r="33" spans="1:35" x14ac:dyDescent="0.25">
      <c r="A33" t="s">
        <v>49</v>
      </c>
      <c r="B33" t="s">
        <v>81</v>
      </c>
      <c r="C33" s="1">
        <v>806</v>
      </c>
      <c r="D33" s="1">
        <v>120</v>
      </c>
      <c r="E33" s="1">
        <v>75</v>
      </c>
      <c r="F33" s="1">
        <v>103</v>
      </c>
      <c r="G33" s="1">
        <v>188</v>
      </c>
      <c r="H33" s="1">
        <v>196</v>
      </c>
      <c r="I33" s="1">
        <v>113</v>
      </c>
      <c r="J33" s="1">
        <v>11</v>
      </c>
      <c r="K33" s="1">
        <v>710</v>
      </c>
      <c r="L33" s="1">
        <v>15</v>
      </c>
      <c r="M33" s="1">
        <v>50</v>
      </c>
      <c r="N33">
        <v>0</v>
      </c>
      <c r="O33" s="1">
        <v>35</v>
      </c>
      <c r="P33" s="1">
        <v>65</v>
      </c>
      <c r="Q33" s="1">
        <v>120</v>
      </c>
      <c r="R33" s="1">
        <v>330</v>
      </c>
      <c r="S33" s="1">
        <v>95</v>
      </c>
      <c r="T33" s="1">
        <v>1</v>
      </c>
      <c r="U33" s="9">
        <f>D33/$C33*100</f>
        <v>14.888337468982629</v>
      </c>
      <c r="V33" s="9">
        <f>E33/$C33*100</f>
        <v>9.3052109181141436</v>
      </c>
      <c r="W33" s="9">
        <f>F33/$C33*100</f>
        <v>12.779156327543426</v>
      </c>
      <c r="X33" s="9">
        <f>G33/$C33*100</f>
        <v>23.325062034739457</v>
      </c>
      <c r="Y33" s="9">
        <f>H33/$C33*100</f>
        <v>24.317617866004962</v>
      </c>
      <c r="Z33" s="9">
        <f>I33/$C33*100</f>
        <v>14.019851116625309</v>
      </c>
      <c r="AA33" s="9">
        <f>J33/$C33*100</f>
        <v>1.3647642679900744</v>
      </c>
      <c r="AB33" s="9">
        <f>L33/$K33*100</f>
        <v>2.112676056338028</v>
      </c>
      <c r="AC33" s="9">
        <f>M33/$K33*100</f>
        <v>7.042253521126761</v>
      </c>
      <c r="AD33" s="9">
        <f>N33/$K33*100</f>
        <v>0</v>
      </c>
      <c r="AE33" s="9">
        <f>O33/$K33*100</f>
        <v>4.929577464788732</v>
      </c>
      <c r="AF33" s="9">
        <f>P33/$K33*100</f>
        <v>9.1549295774647899</v>
      </c>
      <c r="AG33" s="9">
        <f>Q33/$K33*100</f>
        <v>16.901408450704224</v>
      </c>
      <c r="AH33" s="9">
        <f>R33/$K33*100</f>
        <v>46.478873239436616</v>
      </c>
      <c r="AI33" s="9">
        <f>S33/$K33*100</f>
        <v>13.380281690140844</v>
      </c>
    </row>
  </sheetData>
  <sortState ref="A2:AI33">
    <sortCondition ref="A2:A33"/>
  </sortState>
  <pageMargins left="0.7" right="0.7" top="0.75" bottom="0.75" header="0.3" footer="0.3"/>
  <pageSetup paperSize="261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BV2012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2020-07-25T15:04:08Z</dcterms:created>
  <dcterms:modified xsi:type="dcterms:W3CDTF">2020-08-26T16:00:23Z</dcterms:modified>
</cp:coreProperties>
</file>