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0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<sst xmlns="http://schemas.openxmlformats.org/spreadsheetml/2006/main" count="49" uniqueCount="49">
  <si>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</si>
  <si>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</si>
  <si>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</si>
  <si>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</si>
  <si>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</si>
  <si>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</si>
  <si>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</si>
  <si>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</si>
  <si>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</si>
  <si>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</si>
  <si>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</si>
  <si>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</si>
  <si>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</si>
  <si>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</si>
  <si>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</si>
  <si>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</si>
  <si>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</si>
  <si>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</si>
  <si>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2505</t>
  </si>
  <si>
    <t>2506</t>
  </si>
  <si>
    <t>2507</t>
  </si>
  <si>
    <t>2508</t>
  </si>
  <si>
    <t>2509</t>
  </si>
  <si>
    <t>2510</t>
  </si>
  <si>
    <t>2512</t>
  </si>
  <si>
    <t>Vire Normandie</t>
  </si>
  <si>
    <t>Avranches</t>
  </si>
  <si>
    <t>Cherbourg-en-Cotentin</t>
  </si>
  <si>
    <t>Coutances</t>
  </si>
  <si>
    <t>Granville</t>
  </si>
  <si>
    <t>Saint-Lô</t>
  </si>
  <si>
    <t>Flers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</si>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</sst>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5407.00000000001</v>
      </c>
      <c r="D2" s="1">
        <v>775.65292604916306</v>
      </c>
      <c r="E2" s="1">
        <v>558.56647508133005</v>
      </c>
      <c r="F2" s="1">
        <v>710.81220131497196</v>
      </c>
      <c r="G2" s="1">
        <v>1122.1499222396999</v>
      </c>
      <c r="H2" s="1">
        <v>1237.05921084696</v>
      </c>
      <c r="I2" s="1">
        <v>889.61730666192796</v>
      </c>
      <c r="J2" s="1">
        <v>113.14195780595099</v>
      </c>
      <c r="K2" s="1">
        <v>4724.0298270528801</v>
      </c>
      <c r="L2" s="1">
        <v>195.37156287849999</v>
      </c>
      <c r="M2" s="1">
        <v>179.710630297167</v>
      </c>
      <c r="N2" s="1">
        <v>114.970007008124</v>
      </c>
      <c r="O2" s="1">
        <v>360.59750221429499</v>
      </c>
      <c r="P2" s="1">
        <v>501.516621168965</v>
      </c>
      <c r="Q2" s="1">
        <v>745.64251684574594</v>
      </c>
      <c r="R2" s="1">
        <v>2091.73971981048</v>
      </c>
      <c r="S2" s="1">
        <v>534.48126682960196</v>
      </c>
      <c r="T2" s="1">
        <v>11</v>
      </c>
      <c r="U2" s="9">
        <f>D2/$C2*100</f>
        <v>14.34534725446942</v>
      </c>
      <c r="V2" s="9">
        <f>E2/$C2*100</f>
        <v>10.330432311472702</v>
      </c>
      <c r="W2" s="9">
        <f>F2/$C2*100</f>
        <v>13.146147610781778</v>
      </c>
      <c r="X2" s="9">
        <f>G2/$C2*100</f>
        <v>20.753651234320287</v>
      </c>
      <c r="Y2" s="9">
        <f>H2/$C2*100</f>
        <v>22.878846141057103</v>
      </c>
      <c r="Z2" s="9">
        <f>I2/$C2*100</f>
        <v>16.453066518622645</v>
      </c>
      <c r="AA2" s="9">
        <f>J2/$C2*100</f>
        <v>2.0925089292759531</v>
      </c>
      <c r="AB2" s="9">
        <f>L2/$K2*100</f>
        <v>4.1356970643935149</v>
      </c>
      <c r="AC2" s="9">
        <f>M2/$K2*100</f>
        <v>3.8041806863290013</v>
      </c>
      <c r="AD2" s="9">
        <f>N2/$K2*100</f>
        <v>2.433727372967263</v>
      </c>
      <c r="AE2" s="9">
        <f>O2/$K2*100</f>
        <v>7.633260487672584</v>
      </c>
      <c r="AF2" s="9">
        <f>P2/$K2*100</f>
        <v>10.616288201589102</v>
      </c>
      <c r="AG2" s="9">
        <f>Q2/$K2*100</f>
        <v>15.784034905446825</v>
      </c>
      <c r="AH2" s="9">
        <f>R2/$K2*100</f>
        <v>44.278715342392886</v>
      </c>
      <c r="AI2" s="9">
        <f>S2/$K2*100</f>
        <v>11.314095939208791</v>
      </c>
    </row>
    <row r="3" spans="1:35" x14ac:dyDescent="0.25">
      <c r="A3" t="s">
        <v>19</v>
      </c>
      <c r="B3" t="s">
        <v>26</v>
      </c>
      <c r="C3" s="1">
        <v>89428</v>
      </c>
      <c r="D3" s="1">
        <v>14739.5798041048</v>
      </c>
      <c r="E3" s="1">
        <v>12158.130971632499</v>
      </c>
      <c r="F3" s="1">
        <v>14588.2546891528</v>
      </c>
      <c r="G3" s="1">
        <v>18326.880816601599</v>
      </c>
      <c r="H3" s="1">
        <v>17030.8357376854</v>
      </c>
      <c r="I3" s="1">
        <v>10931.3858479377</v>
      </c>
      <c r="J3" s="1">
        <v>1652.93213288522</v>
      </c>
      <c r="K3" s="1">
        <v>74552.074233884399</v>
      </c>
      <c r="L3" s="1">
        <v>2263.9494719875702</v>
      </c>
      <c r="M3" s="1">
        <v>2621.80247624606</v>
      </c>
      <c r="N3" s="1">
        <v>2949.14534587251</v>
      </c>
      <c r="O3" s="1">
        <v>8079.8586305466297</v>
      </c>
      <c r="P3" s="1">
        <v>10930.0817678068</v>
      </c>
      <c r="Q3" s="1">
        <v>12335.699961684901</v>
      </c>
      <c r="R3" s="1">
        <v>27445.882637104001</v>
      </c>
      <c r="S3" s="1">
        <v>7925.6539426359795</v>
      </c>
      <c r="T3" s="1">
        <v>98</v>
      </c>
      <c r="U3" s="9">
        <f>D3/$C3*100</f>
        <v>16.482063564101622</v>
      </c>
      <c r="V3" s="9">
        <f>E3/$C3*100</f>
        <v>13.595440993461219</v>
      </c>
      <c r="W3" s="9">
        <f>F3/$C3*100</f>
        <v>16.312849095532496</v>
      </c>
      <c r="X3" s="9">
        <f>G3/$C3*100</f>
        <v>20.493448155613006</v>
      </c>
      <c r="Y3" s="9">
        <f>H3/$C3*100</f>
        <v>19.044187209470635</v>
      </c>
      <c r="Z3" s="9">
        <f>I3/$C3*100</f>
        <v>12.223672505185959</v>
      </c>
      <c r="AA3" s="9">
        <f>J3/$C3*100</f>
        <v>1.8483384766350808</v>
      </c>
      <c r="AB3" s="9">
        <f>L3/$K3*100</f>
        <v>3.0367357249982327</v>
      </c>
      <c r="AC3" s="9">
        <f>M3/$K3*100</f>
        <v>3.5167398133296119</v>
      </c>
      <c r="AD3" s="9">
        <f>N3/$K3*100</f>
        <v>3.9558193064091896</v>
      </c>
      <c r="AE3" s="9">
        <f>O3/$K3*100</f>
        <v>10.837872337660972</v>
      </c>
      <c r="AF3" s="9">
        <f>P3/$K3*100</f>
        <v>14.661002903174767</v>
      </c>
      <c r="AG3" s="9">
        <f>Q3/$K3*100</f>
        <v>16.54642085877504</v>
      </c>
      <c r="AH3" s="9">
        <f>R3/$K3*100</f>
        <v>36.814378297511766</v>
      </c>
      <c r="AI3" s="9">
        <f>S3/$K3*100</f>
        <v>10.631030758140488</v>
      </c>
    </row>
    <row r="4" spans="1:35" x14ac:dyDescent="0.25">
      <c r="A4" t="s">
        <v>20</v>
      </c>
      <c r="B4" t="s">
        <v>27</v>
      </c>
      <c r="C4" s="1">
        <v>204399</v>
      </c>
      <c r="D4" s="1">
        <v>34903.179100183501</v>
      </c>
      <c r="E4" s="1">
        <v>32699.175111040098</v>
      </c>
      <c r="F4" s="1">
        <v>35264.543128257901</v>
      </c>
      <c r="G4" s="1">
        <v>44098.964036312398</v>
      </c>
      <c r="H4" s="1">
        <v>36263.350965140802</v>
      </c>
      <c r="I4" s="1">
        <v>18549.0412209842</v>
      </c>
      <c r="J4" s="1">
        <v>2620.7464380810402</v>
      </c>
      <c r="K4" s="1">
        <v>169437.62739184001</v>
      </c>
      <c r="L4" s="1">
        <v>2368.1201401631301</v>
      </c>
      <c r="M4" s="1">
        <v>4745.0040959128301</v>
      </c>
      <c r="N4" s="1">
        <v>9915.6362803953707</v>
      </c>
      <c r="O4" s="1">
        <v>24590.104794950799</v>
      </c>
      <c r="P4" s="1">
        <v>27412.8214642567</v>
      </c>
      <c r="Q4" s="1">
        <v>24070.502969347101</v>
      </c>
      <c r="R4" s="1">
        <v>52862.508406988098</v>
      </c>
      <c r="S4" s="1">
        <v>23472.929239825698</v>
      </c>
      <c r="T4" s="1">
        <v>155</v>
      </c>
      <c r="U4" s="9">
        <f>D4/$C4*100</f>
        <v>17.076002867031395</v>
      </c>
      <c r="V4" s="9">
        <f>E4/$C4*100</f>
        <v>15.997717753531132</v>
      </c>
      <c r="W4" s="9">
        <f>F4/$C4*100</f>
        <v>17.252796309305772</v>
      </c>
      <c r="X4" s="9">
        <f>G4/$C4*100</f>
        <v>21.574941186753556</v>
      </c>
      <c r="Y4" s="9">
        <f>H4/$C4*100</f>
        <v>17.741452240539729</v>
      </c>
      <c r="Z4" s="9">
        <f>I4/$C4*100</f>
        <v>9.0749177936213972</v>
      </c>
      <c r="AA4" s="9">
        <f>J4/$C4*100</f>
        <v>1.2821718492169925</v>
      </c>
      <c r="AB4" s="9">
        <f>L4/$K4*100</f>
        <v>1.3976353284779157</v>
      </c>
      <c r="AC4" s="9">
        <f>M4/$K4*100</f>
        <v>2.8004429529336914</v>
      </c>
      <c r="AD4" s="9">
        <f>N4/$K4*100</f>
        <v>5.8520863594628567</v>
      </c>
      <c r="AE4" s="9">
        <f>O4/$K4*100</f>
        <v>14.512776868672702</v>
      </c>
      <c r="AF4" s="9">
        <f>P4/$K4*100</f>
        <v>16.178709467444349</v>
      </c>
      <c r="AG4" s="9">
        <f>Q4/$K4*100</f>
        <v>14.206114273355505</v>
      </c>
      <c r="AH4" s="9">
        <f>R4/$K4*100</f>
        <v>31.198801128593896</v>
      </c>
      <c r="AI4" s="9">
        <f>S4/$K4*100</f>
        <v>13.853433621058917</v>
      </c>
    </row>
    <row r="5" spans="1:35" x14ac:dyDescent="0.25">
      <c r="A5" t="s">
        <v>21</v>
      </c>
      <c r="B5" t="s">
        <v>28</v>
      </c>
      <c r="C5" s="1">
        <v>59101</v>
      </c>
      <c r="D5" s="1">
        <v>9454.4531254366993</v>
      </c>
      <c r="E5" s="1">
        <v>8165.6375636815701</v>
      </c>
      <c r="F5" s="1">
        <v>9137.5212082376402</v>
      </c>
      <c r="G5" s="1">
        <v>12167.1490628272</v>
      </c>
      <c r="H5" s="1">
        <v>12337.280385161701</v>
      </c>
      <c r="I5" s="1">
        <v>6830.4288074738497</v>
      </c>
      <c r="J5" s="1">
        <v>1008.5298471813001</v>
      </c>
      <c r="K5" s="1">
        <v>49540.814298251702</v>
      </c>
      <c r="L5" s="1">
        <v>1186.90596445185</v>
      </c>
      <c r="M5" s="1">
        <v>1914.50125695829</v>
      </c>
      <c r="N5" s="1">
        <v>2045.17282431645</v>
      </c>
      <c r="O5" s="1">
        <v>5041.3750304330997</v>
      </c>
      <c r="P5" s="1">
        <v>7068.78007527724</v>
      </c>
      <c r="Q5" s="1">
        <v>7735.1465165973104</v>
      </c>
      <c r="R5" s="1">
        <v>18838.330113529701</v>
      </c>
      <c r="S5" s="1">
        <v>5710.6025166877498</v>
      </c>
      <c r="T5" s="1">
        <v>62</v>
      </c>
      <c r="U5" s="9">
        <f>D5/$C5*100</f>
        <v>15.997111936239151</v>
      </c>
      <c r="V5" s="9">
        <f>E5/$C5*100</f>
        <v>13.816411843592444</v>
      </c>
      <c r="W5" s="9">
        <f>F5/$C5*100</f>
        <v>15.46085719063576</v>
      </c>
      <c r="X5" s="9">
        <f>G5/$C5*100</f>
        <v>20.587044318754675</v>
      </c>
      <c r="Y5" s="9">
        <f>H5/$C5*100</f>
        <v>20.874909705693138</v>
      </c>
      <c r="Z5" s="9">
        <f>I5/$C5*100</f>
        <v>11.557213596172399</v>
      </c>
      <c r="AA5" s="9">
        <f>J5/$C5*100</f>
        <v>1.7064514089123703</v>
      </c>
      <c r="AB5" s="9">
        <f>L5/$K5*100</f>
        <v>2.3958144032641302</v>
      </c>
      <c r="AC5" s="9">
        <f>M5/$K5*100</f>
        <v>3.8644929117078579</v>
      </c>
      <c r="AD5" s="9">
        <f>N5/$K5*100</f>
        <v>4.1282583931782977</v>
      </c>
      <c r="AE5" s="9">
        <f>O5/$K5*100</f>
        <v>10.176205421417569</v>
      </c>
      <c r="AF5" s="9">
        <f>P5/$K5*100</f>
        <v>14.268598882369798</v>
      </c>
      <c r="AG5" s="9">
        <f>Q5/$K5*100</f>
        <v>15.613684648034306</v>
      </c>
      <c r="AH5" s="9">
        <f>R5/$K5*100</f>
        <v>38.025879025962048</v>
      </c>
      <c r="AI5" s="9">
        <f>S5/$K5*100</f>
        <v>11.527066314065969</v>
      </c>
    </row>
    <row r="6" spans="1:35" x14ac:dyDescent="0.25">
      <c r="A6" t="s">
        <v>22</v>
      </c>
      <c r="B6" t="s">
        <v>29</v>
      </c>
      <c r="C6" s="1">
        <v>52666</v>
      </c>
      <c r="D6" s="1">
        <v>7726.7139329659303</v>
      </c>
      <c r="E6" s="1">
        <v>6783.9606534395398</v>
      </c>
      <c r="F6" s="1">
        <v>7688.4984621951699</v>
      </c>
      <c r="G6" s="1">
        <v>10283.709821750699</v>
      </c>
      <c r="H6" s="1">
        <v>12103.4205815446</v>
      </c>
      <c r="I6" s="1">
        <v>6961.7195340424196</v>
      </c>
      <c r="J6" s="1">
        <v>1117.9770140615501</v>
      </c>
      <c r="K6" s="1">
        <v>44953.921091447701</v>
      </c>
      <c r="L6" s="1">
        <v>691.29459465522496</v>
      </c>
      <c r="M6" s="1">
        <v>2000.34387653772</v>
      </c>
      <c r="N6" s="1">
        <v>2020.285029874</v>
      </c>
      <c r="O6" s="1">
        <v>4917.7639849656498</v>
      </c>
      <c r="P6" s="1">
        <v>6429.2044297898601</v>
      </c>
      <c r="Q6" s="1">
        <v>5466.0260521978198</v>
      </c>
      <c r="R6" s="1">
        <v>18139.912151810498</v>
      </c>
      <c r="S6" s="1">
        <v>5289.0909716168999</v>
      </c>
      <c r="T6" s="1">
        <v>43</v>
      </c>
      <c r="U6" s="9">
        <f>D6/$C6*100</f>
        <v>14.671161532992691</v>
      </c>
      <c r="V6" s="9">
        <f>E6/$C6*100</f>
        <v>12.881101001480157</v>
      </c>
      <c r="W6" s="9">
        <f>F6/$C6*100</f>
        <v>14.598599594036324</v>
      </c>
      <c r="X6" s="9">
        <f>G6/$C6*100</f>
        <v>19.526278475203547</v>
      </c>
      <c r="Y6" s="9">
        <f>H6/$C6*100</f>
        <v>22.981469224062202</v>
      </c>
      <c r="Z6" s="9">
        <f>I6/$C6*100</f>
        <v>13.218622135803781</v>
      </c>
      <c r="AA6" s="9">
        <f>J6/$C6*100</f>
        <v>2.1227680364211259</v>
      </c>
      <c r="AB6" s="9">
        <f>L6/$K6*100</f>
        <v>1.5377848647484078</v>
      </c>
      <c r="AC6" s="9">
        <f>M6/$K6*100</f>
        <v>4.4497650660295287</v>
      </c>
      <c r="AD6" s="9">
        <f>N6/$K6*100</f>
        <v>4.4941241627492889</v>
      </c>
      <c r="AE6" s="9">
        <f>O6/$K6*100</f>
        <v>10.939566261554065</v>
      </c>
      <c r="AF6" s="9">
        <f>P6/$K6*100</f>
        <v>14.301765616198917</v>
      </c>
      <c r="AG6" s="9">
        <f>Q6/$K6*100</f>
        <v>12.159175260993438</v>
      </c>
      <c r="AH6" s="9">
        <f>R6/$K6*100</f>
        <v>40.352235603451156</v>
      </c>
      <c r="AI6" s="9">
        <f>S6/$K6*100</f>
        <v>11.765583164275135</v>
      </c>
    </row>
    <row r="7" spans="1:35" x14ac:dyDescent="0.25">
      <c r="A7" t="s">
        <v>23</v>
      </c>
      <c r="B7" t="s">
        <v>30</v>
      </c>
      <c r="C7" s="1">
        <v>85076</v>
      </c>
      <c r="D7" s="1">
        <v>15383.564452589801</v>
      </c>
      <c r="E7" s="1">
        <v>13295.868693877999</v>
      </c>
      <c r="F7" s="1">
        <v>14909.784851792399</v>
      </c>
      <c r="G7" s="1">
        <v>17113.957909482699</v>
      </c>
      <c r="H7" s="1">
        <v>14865.1689915158</v>
      </c>
      <c r="I7" s="1">
        <v>8316.0864958955408</v>
      </c>
      <c r="J7" s="1">
        <v>1191.5686048457301</v>
      </c>
      <c r="K7" s="1">
        <v>69458.767201116498</v>
      </c>
      <c r="L7" s="1">
        <v>1325.28452842092</v>
      </c>
      <c r="M7" s="1">
        <v>2305.5375849392299</v>
      </c>
      <c r="N7" s="1">
        <v>3330.77621669163</v>
      </c>
      <c r="O7" s="1">
        <v>9294.7453648716801</v>
      </c>
      <c r="P7" s="1">
        <v>11328.15687898</v>
      </c>
      <c r="Q7" s="1">
        <v>10699.369595698299</v>
      </c>
      <c r="R7" s="1">
        <v>22850.946023557699</v>
      </c>
      <c r="S7" s="1">
        <v>8323.9510079569609</v>
      </c>
      <c r="T7" s="1">
        <v>76</v>
      </c>
      <c r="U7" s="9">
        <f>D7/$C7*100</f>
        <v>18.08214355704288</v>
      </c>
      <c r="V7" s="9">
        <f>E7/$C7*100</f>
        <v>15.628224991628661</v>
      </c>
      <c r="W7" s="9">
        <f>F7/$C7*100</f>
        <v>17.525253716432836</v>
      </c>
      <c r="X7" s="9">
        <f>G7/$C7*100</f>
        <v>20.116081984910782</v>
      </c>
      <c r="Y7" s="9">
        <f>H7/$C7*100</f>
        <v>17.472811358686116</v>
      </c>
      <c r="Z7" s="9">
        <f>I7/$C7*100</f>
        <v>9.7748912688602427</v>
      </c>
      <c r="AA7" s="9">
        <f>J7/$C7*100</f>
        <v>1.4005931224384434</v>
      </c>
      <c r="AB7" s="9">
        <f>L7/$K7*100</f>
        <v>1.9080161969814187</v>
      </c>
      <c r="AC7" s="9">
        <f>M7/$K7*100</f>
        <v>3.3192895264950368</v>
      </c>
      <c r="AD7" s="9">
        <f>N7/$K7*100</f>
        <v>4.7953287265341649</v>
      </c>
      <c r="AE7" s="9">
        <f>O7/$K7*100</f>
        <v>13.381673386109671</v>
      </c>
      <c r="AF7" s="9">
        <f>P7/$K7*100</f>
        <v>16.309182174482803</v>
      </c>
      <c r="AG7" s="9">
        <f>Q7/$K7*100</f>
        <v>15.403915195785844</v>
      </c>
      <c r="AH7" s="9">
        <f>R7/$K7*100</f>
        <v>32.898577018208854</v>
      </c>
      <c r="AI7" s="9">
        <f>S7/$K7*100</f>
        <v>11.984017775402094</v>
      </c>
    </row>
    <row r="8" spans="1:35" x14ac:dyDescent="0.25">
      <c r="A8" t="s">
        <v>24</v>
      </c>
      <c r="B8" t="s">
        <v>31</v>
      </c>
      <c r="C8" s="1">
        <v>806</v>
      </c>
      <c r="D8" s="1">
        <v>120</v>
      </c>
      <c r="E8" s="1">
        <v>75</v>
      </c>
      <c r="F8" s="1">
        <v>103</v>
      </c>
      <c r="G8" s="1">
        <v>188</v>
      </c>
      <c r="H8" s="1">
        <v>196</v>
      </c>
      <c r="I8" s="1">
        <v>113</v>
      </c>
      <c r="J8" s="1">
        <v>11</v>
      </c>
      <c r="K8" s="1">
        <v>710</v>
      </c>
      <c r="L8" s="1">
        <v>15</v>
      </c>
      <c r="M8" s="1">
        <v>50</v>
      </c>
      <c r="N8">
        <v>0</v>
      </c>
      <c r="O8" s="1">
        <v>35</v>
      </c>
      <c r="P8" s="1">
        <v>65</v>
      </c>
      <c r="Q8" s="1">
        <v>120</v>
      </c>
      <c r="R8" s="1">
        <v>330</v>
      </c>
      <c r="S8" s="1">
        <v>95</v>
      </c>
      <c r="T8" s="1">
        <v>1</v>
      </c>
      <c r="U8" s="9">
        <f>D8/$C8*100</f>
        <v>14.888337468982629</v>
      </c>
      <c r="V8" s="9">
        <f>E8/$C8*100</f>
        <v>9.3052109181141436</v>
      </c>
      <c r="W8" s="9">
        <f>F8/$C8*100</f>
        <v>12.779156327543426</v>
      </c>
      <c r="X8" s="9">
        <f>G8/$C8*100</f>
        <v>23.325062034739457</v>
      </c>
      <c r="Y8" s="9">
        <f>H8/$C8*100</f>
        <v>24.317617866004962</v>
      </c>
      <c r="Z8" s="9">
        <f>I8/$C8*100</f>
        <v>14.019851116625309</v>
      </c>
      <c r="AA8" s="9">
        <f>J8/$C8*100</f>
        <v>1.3647642679900744</v>
      </c>
      <c r="AB8" s="9">
        <f>L8/$K8*100</f>
        <v>2.112676056338028</v>
      </c>
      <c r="AC8" s="9">
        <f>M8/$K8*100</f>
        <v>7.042253521126761</v>
      </c>
      <c r="AD8" s="9">
        <f>N8/$K8*100</f>
        <v>0</v>
      </c>
      <c r="AE8" s="9">
        <f>O8/$K8*100</f>
        <v>4.929577464788732</v>
      </c>
      <c r="AF8" s="9">
        <f>P8/$K8*100</f>
        <v>9.1549295774647899</v>
      </c>
      <c r="AG8" s="9">
        <f>Q8/$K8*100</f>
        <v>16.901408450704224</v>
      </c>
      <c r="AH8" s="9">
        <f>R8/$K8*100</f>
        <v>46.478873239436616</v>
      </c>
      <c r="AI8" s="9">
        <f>S8/$K8*100</f>
        <v>13.380281690140844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2020-07-25T15:03:30Z</dcterms:created>
  <dcterms:modified xsi:type="dcterms:W3CDTF">2020-08-26T15:59:34Z</dcterms:modified>
</cp:coreProperties>
</file>