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0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4" i="1" l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</calcChain>
</file>

<file path=xl/sharedStrings.xml><?xml version="1.0" encoding="utf-8"?>
<sst xmlns="http://schemas.openxmlformats.org/spreadsheetml/2006/main" count="107" uniqueCount="106">
  <si>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</si>
  <si>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</si>
  <si>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</si>
  <si>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</si>
  <si>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</si>
  <si>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</si>
  <si>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</si>
  <si>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</si>
  <si>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</si>
  <si>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</si>
  <si>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</si>
  <si>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</si>
  <si>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</si>
  <si>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</si>
  <si>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</si>
  <si>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</si>
  <si>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</si>
  <si>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</si>
  <si>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5001</t>
  </si>
  <si>
    <t>5002</t>
  </si>
  <si>
    <t>5003</t>
  </si>
  <si>
    <t>5004</t>
  </si>
  <si>
    <t>5005</t>
  </si>
  <si>
    <t>5008</t>
  </si>
  <si>
    <t>5009</t>
  </si>
  <si>
    <t>5010</t>
  </si>
  <si>
    <t>5011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</si>
  <si>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</si>
  <si>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</si>
  <si>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</si>
  <si>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</si>
  <si>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</si>
  <si>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</si>
  <si>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</si>
  <si>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</si>
  <si>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</si>
  <si>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</si>
  <si>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</si>
  <si>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</si>
  <si>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</si>
  <si>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</si>
  <si>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</si>
  <si>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</si>
  <si>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</si>
  <si>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</si>
  <si>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</si>
  <si>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</si>
  <si>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</si>
  <si>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</si>
  <si>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</si>
  <si>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</si>
  <si>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</si>
  <si>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5098</t>
  </si>
  <si>
    <t>5099</t>
  </si>
  <si>
    <t>Agon-Coutainville</t>
  </si>
  <si>
    <t>Avranches</t>
  </si>
  <si>
    <t>Bréhal</t>
  </si>
  <si>
    <t>Bricquebec</t>
  </si>
  <si>
    <t>Carentan</t>
  </si>
  <si>
    <t>Cherbourg-Octeville-3</t>
  </si>
  <si>
    <t>Condé-sur-Vire</t>
  </si>
  <si>
    <t>Coutances</t>
  </si>
  <si>
    <t>Créances</t>
  </si>
  <si>
    <t>Granville</t>
  </si>
  <si>
    <t>Hague</t>
  </si>
  <si>
    <t>Isigny-le-Buat</t>
  </si>
  <si>
    <t>Mortainais</t>
  </si>
  <si>
    <t>Pieux</t>
  </si>
  <si>
    <t>Pont-Hébert</t>
  </si>
  <si>
    <t>Pontorson</t>
  </si>
  <si>
    <t>Quettreville-sur-Sienne</t>
  </si>
  <si>
    <t>Saint-Hilaire-du-Harcouët</t>
  </si>
  <si>
    <t>Saint-Lô-1</t>
  </si>
  <si>
    <t>Saint-Lô-2</t>
  </si>
  <si>
    <t>Tourlaville</t>
  </si>
  <si>
    <t>Valognes</t>
  </si>
  <si>
    <t>Val-de-Saire</t>
  </si>
  <si>
    <t>Villedieu-les-Poêles</t>
  </si>
  <si>
    <t>Saint-Sauveur-Villages</t>
  </si>
  <si>
    <t>Port-Bail-sur-Mer</t>
  </si>
  <si>
    <t>Gouville-sur-Mer</t>
  </si>
  <si>
    <t>Carentan-les-Marais</t>
  </si>
  <si>
    <t>Remilly Les Marais</t>
  </si>
  <si>
    <t>Picauville</t>
  </si>
  <si>
    <t>Sartilly-Baie-Bocage</t>
  </si>
  <si>
    <t>Parc</t>
  </si>
  <si>
    <t>Saint-Jean-d'Elle</t>
  </si>
  <si>
    <t>Cherbourg-en-Cotentin</t>
  </si>
  <si>
    <t>Saint-Lô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</si>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</sst>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89</v>
      </c>
      <c r="U1" s="6" t="s">
        <v>90</v>
      </c>
      <c r="V1" s="6" t="s">
        <v>91</v>
      </c>
      <c r="W1" s="6" t="s">
        <v>92</v>
      </c>
      <c r="X1" s="6" t="s">
        <v>93</v>
      </c>
      <c r="Y1" s="6" t="s">
        <v>94</v>
      </c>
      <c r="Z1" s="6" t="s">
        <v>95</v>
      </c>
      <c r="AA1" s="6" t="s">
        <v>96</v>
      </c>
      <c r="AB1" s="7" t="s">
        <v>97</v>
      </c>
      <c r="AC1" s="7" t="s">
        <v>98</v>
      </c>
      <c r="AD1" s="7" t="s">
        <v>99</v>
      </c>
      <c r="AE1" s="7" t="s">
        <v>100</v>
      </c>
      <c r="AF1" s="7" t="s">
        <v>101</v>
      </c>
      <c r="AG1" s="7" t="s">
        <v>102</v>
      </c>
      <c r="AH1" s="7" t="s">
        <v>103</v>
      </c>
      <c r="AI1" s="7" t="s">
        <v>104</v>
      </c>
    </row>
    <row r="2" spans="1:35" x14ac:dyDescent="0.25">
      <c r="A2" t="s">
        <v>18</v>
      </c>
      <c r="B2" t="s">
        <v>54</v>
      </c>
      <c r="C2" s="1">
        <v>12048</v>
      </c>
      <c r="D2" s="1">
        <v>1868.0859633315699</v>
      </c>
      <c r="E2" s="1">
        <v>1534.8942312546901</v>
      </c>
      <c r="F2" s="1">
        <v>1809.6956590940299</v>
      </c>
      <c r="G2" s="1">
        <v>2371.9326029765998</v>
      </c>
      <c r="H2" s="1">
        <v>2532.18850856677</v>
      </c>
      <c r="I2" s="1">
        <v>1667.3591567995099</v>
      </c>
      <c r="J2" s="1">
        <v>263.843877976839</v>
      </c>
      <c r="K2" s="1">
        <v>10021.7778774454</v>
      </c>
      <c r="L2" s="1">
        <v>290.15769417277198</v>
      </c>
      <c r="M2" s="1">
        <v>375.16503786237803</v>
      </c>
      <c r="N2" s="1">
        <v>479.07859863428303</v>
      </c>
      <c r="O2" s="1">
        <v>1080.71009159236</v>
      </c>
      <c r="P2" s="1">
        <v>1413.9551303522401</v>
      </c>
      <c r="Q2" s="1">
        <v>1302.12842254622</v>
      </c>
      <c r="R2" s="1">
        <v>4092.0616749568999</v>
      </c>
      <c r="S2" s="1">
        <v>988.521227328279</v>
      </c>
      <c r="T2" s="1">
        <v>18</v>
      </c>
      <c r="U2" s="9">
        <f>D2/$C2*100</f>
        <v>15.505361581437333</v>
      </c>
      <c r="V2" s="9">
        <f>E2/$C2*100</f>
        <v>12.739825956629232</v>
      </c>
      <c r="W2" s="9">
        <f>F2/$C2*100</f>
        <v>15.02071430190928</v>
      </c>
      <c r="X2" s="9">
        <f>G2/$C2*100</f>
        <v>19.687355602395417</v>
      </c>
      <c r="Y2" s="9">
        <f>H2/$C2*100</f>
        <v>21.017500901118609</v>
      </c>
      <c r="Z2" s="9">
        <f>I2/$C2*100</f>
        <v>13.839302430274817</v>
      </c>
      <c r="AA2" s="9">
        <f>J2/$C2*100</f>
        <v>2.1899392262353832</v>
      </c>
      <c r="AB2" s="9">
        <f>L2/$K2*100</f>
        <v>2.8952716546012152</v>
      </c>
      <c r="AC2" s="9">
        <f>M2/$K2*100</f>
        <v>3.7434978349171857</v>
      </c>
      <c r="AD2" s="9">
        <f>N2/$K2*100</f>
        <v>4.780375343505443</v>
      </c>
      <c r="AE2" s="9">
        <f>O2/$K2*100</f>
        <v>10.783616488094008</v>
      </c>
      <c r="AF2" s="9">
        <f>P2/$K2*100</f>
        <v>14.108825276744849</v>
      </c>
      <c r="AG2" s="9">
        <f>Q2/$K2*100</f>
        <v>12.992988254875778</v>
      </c>
      <c r="AH2" s="9">
        <f>R2/$K2*100</f>
        <v>40.831693986815701</v>
      </c>
      <c r="AI2" s="9">
        <f>S2/$K2*100</f>
        <v>9.8637311604461342</v>
      </c>
    </row>
    <row r="3" spans="1:35" x14ac:dyDescent="0.25">
      <c r="A3" t="s">
        <v>19</v>
      </c>
      <c r="B3" t="s">
        <v>55</v>
      </c>
      <c r="C3" s="1">
        <v>10480</v>
      </c>
      <c r="D3" s="1">
        <v>1701.91711827983</v>
      </c>
      <c r="E3" s="1">
        <v>1165.8065251110299</v>
      </c>
      <c r="F3" s="1">
        <v>1653.5087288104301</v>
      </c>
      <c r="G3" s="1">
        <v>2107.7397012737802</v>
      </c>
      <c r="H3" s="1">
        <v>2345.6799102879099</v>
      </c>
      <c r="I3" s="1">
        <v>1329.8404874119101</v>
      </c>
      <c r="J3" s="1">
        <v>175.50752882511301</v>
      </c>
      <c r="K3" s="1">
        <v>8710.3797148070807</v>
      </c>
      <c r="L3" s="1">
        <v>124.534685288191</v>
      </c>
      <c r="M3" s="1">
        <v>498.50293637988398</v>
      </c>
      <c r="N3" s="1">
        <v>523.97360929965396</v>
      </c>
      <c r="O3" s="1">
        <v>1082.3119834834599</v>
      </c>
      <c r="P3" s="1">
        <v>1232.1575816485999</v>
      </c>
      <c r="Q3" s="1">
        <v>946.88737875025504</v>
      </c>
      <c r="R3" s="1">
        <v>3443.7167499233701</v>
      </c>
      <c r="S3" s="1">
        <v>858.29479003366703</v>
      </c>
      <c r="T3" s="1">
        <v>14</v>
      </c>
      <c r="U3" s="9">
        <f>D3/$C3*100</f>
        <v>16.239667159158682</v>
      </c>
      <c r="V3" s="9">
        <f>E3/$C3*100</f>
        <v>11.124108064036545</v>
      </c>
      <c r="W3" s="9">
        <f>F3/$C3*100</f>
        <v>15.777755045901051</v>
      </c>
      <c r="X3" s="9">
        <f>G3/$C3*100</f>
        <v>20.112020050322329</v>
      </c>
      <c r="Y3" s="9">
        <f>H3/$C3*100</f>
        <v>22.382441892060211</v>
      </c>
      <c r="Z3" s="9">
        <f>I3/$C3*100</f>
        <v>12.689317627976241</v>
      </c>
      <c r="AA3" s="9">
        <f>J3/$C3*100</f>
        <v>1.6746901605449716</v>
      </c>
      <c r="AB3" s="9">
        <f>L3/$K3*100</f>
        <v>1.4297273984105434</v>
      </c>
      <c r="AC3" s="9">
        <f>M3/$K3*100</f>
        <v>5.7230907572543748</v>
      </c>
      <c r="AD3" s="9">
        <f>N3/$K3*100</f>
        <v>6.0155082379351708</v>
      </c>
      <c r="AE3" s="9">
        <f>O3/$K3*100</f>
        <v>12.425543075276039</v>
      </c>
      <c r="AF3" s="9">
        <f>P3/$K3*100</f>
        <v>14.145853820287673</v>
      </c>
      <c r="AG3" s="9">
        <f>Q3/$K3*100</f>
        <v>10.870793349463376</v>
      </c>
      <c r="AH3" s="9">
        <f>R3/$K3*100</f>
        <v>39.535782166525699</v>
      </c>
      <c r="AI3" s="9">
        <f>S3/$K3*100</f>
        <v>9.853701194847126</v>
      </c>
    </row>
    <row r="4" spans="1:35" x14ac:dyDescent="0.25">
      <c r="A4" t="s">
        <v>20</v>
      </c>
      <c r="B4" t="s">
        <v>56</v>
      </c>
      <c r="C4" s="1">
        <v>20329</v>
      </c>
      <c r="D4" s="1">
        <v>3699.7029345046799</v>
      </c>
      <c r="E4" s="1">
        <v>2636.27735941839</v>
      </c>
      <c r="F4" s="1">
        <v>3477.8522065001798</v>
      </c>
      <c r="G4" s="1">
        <v>4168.0346684201004</v>
      </c>
      <c r="H4" s="1">
        <v>4120.7516406201103</v>
      </c>
      <c r="I4" s="1">
        <v>1932.88086038202</v>
      </c>
      <c r="J4" s="1">
        <v>293.500330154511</v>
      </c>
      <c r="K4" s="1">
        <v>16651.837779453599</v>
      </c>
      <c r="L4" s="1">
        <v>331.50127122885601</v>
      </c>
      <c r="M4" s="1">
        <v>756.78829558525695</v>
      </c>
      <c r="N4" s="1">
        <v>764.54325887818402</v>
      </c>
      <c r="O4" s="1">
        <v>1997.4017135225299</v>
      </c>
      <c r="P4" s="1">
        <v>2714.07149616984</v>
      </c>
      <c r="Q4" s="1">
        <v>2381.60506883158</v>
      </c>
      <c r="R4" s="1">
        <v>5812.0642854791404</v>
      </c>
      <c r="S4" s="1">
        <v>1893.8623897581899</v>
      </c>
      <c r="T4" s="1">
        <v>27</v>
      </c>
      <c r="U4" s="9">
        <f>D4/$C4*100</f>
        <v>18.19913883862797</v>
      </c>
      <c r="V4" s="9">
        <f>E4/$C4*100</f>
        <v>12.968062174324317</v>
      </c>
      <c r="W4" s="9">
        <f>F4/$C4*100</f>
        <v>17.107837112008362</v>
      </c>
      <c r="X4" s="9">
        <f>G4/$C4*100</f>
        <v>20.50290062678981</v>
      </c>
      <c r="Y4" s="9">
        <f>H4/$C4*100</f>
        <v>20.270311577648236</v>
      </c>
      <c r="Z4" s="9">
        <f>I4/$C4*100</f>
        <v>9.5079977391018744</v>
      </c>
      <c r="AA4" s="9">
        <f>J4/$C4*100</f>
        <v>1.4437519314993901</v>
      </c>
      <c r="AB4" s="9">
        <f>L4/$K4*100</f>
        <v>1.9907788895102581</v>
      </c>
      <c r="AC4" s="9">
        <f>M4/$K4*100</f>
        <v>4.5447734094494017</v>
      </c>
      <c r="AD4" s="9">
        <f>N4/$K4*100</f>
        <v>4.5913446251652781</v>
      </c>
      <c r="AE4" s="9">
        <f>O4/$K4*100</f>
        <v>11.995082704847675</v>
      </c>
      <c r="AF4" s="9">
        <f>P4/$K4*100</f>
        <v>16.298930677301477</v>
      </c>
      <c r="AG4" s="9">
        <f>Q4/$K4*100</f>
        <v>14.30235569415767</v>
      </c>
      <c r="AH4" s="9">
        <f>R4/$K4*100</f>
        <v>34.903440463793977</v>
      </c>
      <c r="AI4" s="9">
        <f>S4/$K4*100</f>
        <v>11.373293535774126</v>
      </c>
    </row>
    <row r="5" spans="1:35" x14ac:dyDescent="0.25">
      <c r="A5" t="s">
        <v>21</v>
      </c>
      <c r="B5" t="s">
        <v>57</v>
      </c>
      <c r="C5" s="1">
        <v>17997</v>
      </c>
      <c r="D5" s="1">
        <v>3485.6135572992798</v>
      </c>
      <c r="E5" s="1">
        <v>2706.3772202350901</v>
      </c>
      <c r="F5" s="1">
        <v>3249.7770102913601</v>
      </c>
      <c r="G5" s="1">
        <v>3710.4753207599701</v>
      </c>
      <c r="H5" s="1">
        <v>3049.8262657988898</v>
      </c>
      <c r="I5" s="1">
        <v>1611.26171562782</v>
      </c>
      <c r="J5" s="1">
        <v>183.668909987576</v>
      </c>
      <c r="K5" s="1">
        <v>14266.183663714601</v>
      </c>
      <c r="L5" s="1">
        <v>412.13662863270503</v>
      </c>
      <c r="M5" s="1">
        <v>556.411226276099</v>
      </c>
      <c r="N5" s="1">
        <v>484.41855822962202</v>
      </c>
      <c r="O5" s="1">
        <v>1950.98535804529</v>
      </c>
      <c r="P5" s="1">
        <v>2348.2106200547701</v>
      </c>
      <c r="Q5" s="1">
        <v>2532.8225529556298</v>
      </c>
      <c r="R5" s="1">
        <v>4517.4286545701098</v>
      </c>
      <c r="S5" s="1">
        <v>1463.7700649503299</v>
      </c>
      <c r="T5" s="1">
        <v>27</v>
      </c>
      <c r="U5" s="9">
        <f>D5/$C5*100</f>
        <v>19.367747720727234</v>
      </c>
      <c r="V5" s="9">
        <f>E5/$C5*100</f>
        <v>15.037935323860033</v>
      </c>
      <c r="W5" s="9">
        <f>F5/$C5*100</f>
        <v>18.057326278220593</v>
      </c>
      <c r="X5" s="9">
        <f>G5/$C5*100</f>
        <v>20.617187979996501</v>
      </c>
      <c r="Y5" s="9">
        <f>H5/$C5*100</f>
        <v>16.946303638378009</v>
      </c>
      <c r="Z5" s="9">
        <f>I5/$C5*100</f>
        <v>8.9529461333990099</v>
      </c>
      <c r="AA5" s="9">
        <f>J5/$C5*100</f>
        <v>1.0205529254185477</v>
      </c>
      <c r="AB5" s="9">
        <f>L5/$K5*100</f>
        <v>2.8889059495354465</v>
      </c>
      <c r="AC5" s="9">
        <f>M5/$K5*100</f>
        <v>3.9002107318392798</v>
      </c>
      <c r="AD5" s="9">
        <f>N5/$K5*100</f>
        <v>3.395572142125991</v>
      </c>
      <c r="AE5" s="9">
        <f>O5/$K5*100</f>
        <v>13.675594006318128</v>
      </c>
      <c r="AF5" s="9">
        <f>P5/$K5*100</f>
        <v>16.459977492280146</v>
      </c>
      <c r="AG5" s="9">
        <f>Q5/$K5*100</f>
        <v>17.754030178356324</v>
      </c>
      <c r="AH5" s="9">
        <f>R5/$K5*100</f>
        <v>31.665291580817001</v>
      </c>
      <c r="AI5" s="9">
        <f>S5/$K5*100</f>
        <v>10.260417918727372</v>
      </c>
    </row>
    <row r="6" spans="1:35" x14ac:dyDescent="0.25">
      <c r="A6" t="s">
        <v>22</v>
      </c>
      <c r="B6" t="s">
        <v>58</v>
      </c>
      <c r="C6" s="1">
        <v>8804</v>
      </c>
      <c r="D6" s="1">
        <v>1449.27053036905</v>
      </c>
      <c r="E6" s="1">
        <v>1269.0828232532299</v>
      </c>
      <c r="F6" s="1">
        <v>1418.66655634723</v>
      </c>
      <c r="G6" s="1">
        <v>1922.39164058916</v>
      </c>
      <c r="H6" s="1">
        <v>1672.20363588845</v>
      </c>
      <c r="I6" s="1">
        <v>939.99213054509403</v>
      </c>
      <c r="J6" s="1">
        <v>132.392683007784</v>
      </c>
      <c r="K6" s="1">
        <v>7427.4592009696598</v>
      </c>
      <c r="L6" s="1">
        <v>331.26558943384799</v>
      </c>
      <c r="M6" s="1">
        <v>220.518065246368</v>
      </c>
      <c r="N6" s="1">
        <v>205.486806053474</v>
      </c>
      <c r="O6" s="1">
        <v>586.23166125225305</v>
      </c>
      <c r="P6" s="1">
        <v>1064.25980655135</v>
      </c>
      <c r="Q6" s="1">
        <v>1456.00753114385</v>
      </c>
      <c r="R6" s="1">
        <v>2523.67536316923</v>
      </c>
      <c r="S6" s="1">
        <v>1040.0143781192901</v>
      </c>
      <c r="T6" s="1">
        <v>19</v>
      </c>
      <c r="U6" s="9">
        <f>D6/$C6*100</f>
        <v>16.461500799284984</v>
      </c>
      <c r="V6" s="9">
        <f>E6/$C6*100</f>
        <v>14.414843517187981</v>
      </c>
      <c r="W6" s="9">
        <f>F6/$C6*100</f>
        <v>16.113886373775895</v>
      </c>
      <c r="X6" s="9">
        <f>G6/$C6*100</f>
        <v>21.835434354715584</v>
      </c>
      <c r="Y6" s="9">
        <f>H6/$C6*100</f>
        <v>18.993680553026465</v>
      </c>
      <c r="Z6" s="9">
        <f>I6/$C6*100</f>
        <v>10.676875630907475</v>
      </c>
      <c r="AA6" s="9">
        <f>J6/$C6*100</f>
        <v>1.5037787711015902</v>
      </c>
      <c r="AB6" s="9">
        <f>L6/$K6*100</f>
        <v>4.4600122393213688</v>
      </c>
      <c r="AC6" s="9">
        <f>M6/$K6*100</f>
        <v>2.9689569377584624</v>
      </c>
      <c r="AD6" s="9">
        <f>N6/$K6*100</f>
        <v>2.7665827639503906</v>
      </c>
      <c r="AE6" s="9">
        <f>O6/$K6*100</f>
        <v>7.8927617828680923</v>
      </c>
      <c r="AF6" s="9">
        <f>P6/$K6*100</f>
        <v>14.328719657085564</v>
      </c>
      <c r="AG6" s="9">
        <f>Q6/$K6*100</f>
        <v>19.603036405151403</v>
      </c>
      <c r="AH6" s="9">
        <f>R6/$K6*100</f>
        <v>33.977640198141543</v>
      </c>
      <c r="AI6" s="9">
        <f>S6/$K6*100</f>
        <v>14.002290015723219</v>
      </c>
    </row>
    <row r="7" spans="1:35" x14ac:dyDescent="0.25">
      <c r="A7" t="s">
        <v>23</v>
      </c>
      <c r="B7" t="s">
        <v>59</v>
      </c>
      <c r="C7" s="1">
        <v>8528</v>
      </c>
      <c r="D7" s="1">
        <v>1750.6060315674899</v>
      </c>
      <c r="E7" s="1">
        <v>1302.8711021230499</v>
      </c>
      <c r="F7" s="1">
        <v>1691.22692420261</v>
      </c>
      <c r="G7" s="1">
        <v>1980.15163499604</v>
      </c>
      <c r="H7" s="1">
        <v>1319.21140772904</v>
      </c>
      <c r="I7" s="1">
        <v>421.49390711669298</v>
      </c>
      <c r="J7" s="1">
        <v>62.438992265085197</v>
      </c>
      <c r="K7" s="1">
        <v>6747.5660917723199</v>
      </c>
      <c r="L7" s="1">
        <v>44.808940652118203</v>
      </c>
      <c r="M7" s="1">
        <v>210.41470510022401</v>
      </c>
      <c r="N7" s="1">
        <v>491.49037903760399</v>
      </c>
      <c r="O7" s="1">
        <v>1450.3947876248801</v>
      </c>
      <c r="P7" s="1">
        <v>1214.5506352212201</v>
      </c>
      <c r="Q7" s="1">
        <v>853.25607590045797</v>
      </c>
      <c r="R7" s="1">
        <v>1745.6022083651201</v>
      </c>
      <c r="S7" s="1">
        <v>737.04835987069396</v>
      </c>
      <c r="T7" s="1">
        <v>9</v>
      </c>
      <c r="U7" s="9">
        <f>D7/$C7*100</f>
        <v>20.5277442726019</v>
      </c>
      <c r="V7" s="9">
        <f>E7/$C7*100</f>
        <v>15.277569208759967</v>
      </c>
      <c r="W7" s="9">
        <f>F7/$C7*100</f>
        <v>19.831460180612218</v>
      </c>
      <c r="X7" s="9">
        <f>G7/$C7*100</f>
        <v>23.219414106426363</v>
      </c>
      <c r="Y7" s="9">
        <f>H7/$C7*100</f>
        <v>15.469176919899624</v>
      </c>
      <c r="Z7" s="9">
        <f>I7/$C7*100</f>
        <v>4.9424707682539042</v>
      </c>
      <c r="AA7" s="9">
        <f>J7/$C7*100</f>
        <v>0.73216454344612103</v>
      </c>
      <c r="AB7" s="9">
        <f>L7/$K7*100</f>
        <v>0.66407560952617006</v>
      </c>
      <c r="AC7" s="9">
        <f>M7/$K7*100</f>
        <v>3.1183793124574843</v>
      </c>
      <c r="AD7" s="9">
        <f>N7/$K7*100</f>
        <v>7.283965393638832</v>
      </c>
      <c r="AE7" s="9">
        <f>O7/$K7*100</f>
        <v>21.495080861726223</v>
      </c>
      <c r="AF7" s="9">
        <f>P7/$K7*100</f>
        <v>17.999833105780006</v>
      </c>
      <c r="AG7" s="9">
        <f>Q7/$K7*100</f>
        <v>12.645390416269953</v>
      </c>
      <c r="AH7" s="9">
        <f>R7/$K7*100</f>
        <v>25.870101672566488</v>
      </c>
      <c r="AI7" s="9">
        <f>S7/$K7*100</f>
        <v>10.923173628034823</v>
      </c>
    </row>
    <row r="8" spans="1:35" x14ac:dyDescent="0.25">
      <c r="A8" t="s">
        <v>24</v>
      </c>
      <c r="B8" t="s">
        <v>60</v>
      </c>
      <c r="C8" s="1">
        <v>17612</v>
      </c>
      <c r="D8" s="1">
        <v>3423.19344367432</v>
      </c>
      <c r="E8" s="1">
        <v>2492.67587449744</v>
      </c>
      <c r="F8" s="1">
        <v>3240.97563178675</v>
      </c>
      <c r="G8" s="1">
        <v>3637.79891652895</v>
      </c>
      <c r="H8" s="1">
        <v>2833.79404740889</v>
      </c>
      <c r="I8" s="1">
        <v>1763.60776595332</v>
      </c>
      <c r="J8" s="1">
        <v>219.95432015033501</v>
      </c>
      <c r="K8" s="1">
        <v>14168.6697491264</v>
      </c>
      <c r="L8" s="1">
        <v>228.39020960999699</v>
      </c>
      <c r="M8" s="1">
        <v>434.96424576164202</v>
      </c>
      <c r="N8" s="1">
        <v>518.043708966194</v>
      </c>
      <c r="O8" s="1">
        <v>1770.03951107853</v>
      </c>
      <c r="P8" s="1">
        <v>2286.9410870244501</v>
      </c>
      <c r="Q8" s="1">
        <v>2865.0782987929401</v>
      </c>
      <c r="R8" s="1">
        <v>4477.7463028482498</v>
      </c>
      <c r="S8" s="1">
        <v>1587.4663850444199</v>
      </c>
      <c r="T8" s="1">
        <v>16</v>
      </c>
      <c r="U8" s="9">
        <f>D8/$C8*100</f>
        <v>19.43671044557302</v>
      </c>
      <c r="V8" s="9">
        <f>E8/$C8*100</f>
        <v>14.153281140684987</v>
      </c>
      <c r="W8" s="9">
        <f>F8/$C8*100</f>
        <v>18.402087393747159</v>
      </c>
      <c r="X8" s="9">
        <f>G8/$C8*100</f>
        <v>20.655228915108733</v>
      </c>
      <c r="Y8" s="9">
        <f>H8/$C8*100</f>
        <v>16.090131997552181</v>
      </c>
      <c r="Z8" s="9">
        <f>I8/$C8*100</f>
        <v>10.013671167120828</v>
      </c>
      <c r="AA8" s="9">
        <f>J8/$C8*100</f>
        <v>1.2488889402131218</v>
      </c>
      <c r="AB8" s="9">
        <f>L8/$K8*100</f>
        <v>1.6119382669927702</v>
      </c>
      <c r="AC8" s="9">
        <f>M8/$K8*100</f>
        <v>3.0699017865700529</v>
      </c>
      <c r="AD8" s="9">
        <f>N8/$K8*100</f>
        <v>3.6562621483794211</v>
      </c>
      <c r="AE8" s="9">
        <f>O8/$K8*100</f>
        <v>12.492630165140701</v>
      </c>
      <c r="AF8" s="9">
        <f>P8/$K8*100</f>
        <v>16.140831337856941</v>
      </c>
      <c r="AG8" s="9">
        <f>Q8/$K8*100</f>
        <v>20.221222948397063</v>
      </c>
      <c r="AH8" s="9">
        <f>R8/$K8*100</f>
        <v>31.603152463373174</v>
      </c>
      <c r="AI8" s="9">
        <f>S8/$K8*100</f>
        <v>11.204060883290039</v>
      </c>
    </row>
    <row r="9" spans="1:35" x14ac:dyDescent="0.25">
      <c r="A9" t="s">
        <v>25</v>
      </c>
      <c r="B9" t="s">
        <v>61</v>
      </c>
      <c r="C9" s="1">
        <v>17294</v>
      </c>
      <c r="D9" s="1">
        <v>2636.44686154393</v>
      </c>
      <c r="E9" s="1">
        <v>2790.6832933993501</v>
      </c>
      <c r="F9" s="1">
        <v>2650.4977391689199</v>
      </c>
      <c r="G9" s="1">
        <v>3751.7038976189101</v>
      </c>
      <c r="H9" s="1">
        <v>3430.9297899067701</v>
      </c>
      <c r="I9" s="1">
        <v>1738.03871075759</v>
      </c>
      <c r="J9" s="1">
        <v>295.69970760451798</v>
      </c>
      <c r="K9" s="1">
        <v>14561.944849797201</v>
      </c>
      <c r="L9" s="1">
        <v>179.61997239418201</v>
      </c>
      <c r="M9" s="1">
        <v>573.85667632867705</v>
      </c>
      <c r="N9" s="1">
        <v>775.61422338103</v>
      </c>
      <c r="O9" s="1">
        <v>1749.7420843524001</v>
      </c>
      <c r="P9" s="1">
        <v>2078.5112842198</v>
      </c>
      <c r="Q9" s="1">
        <v>2164.8623686859601</v>
      </c>
      <c r="R9" s="1">
        <v>5013.1083234766802</v>
      </c>
      <c r="S9" s="1">
        <v>2026.6299169584199</v>
      </c>
      <c r="T9" s="1">
        <v>16</v>
      </c>
      <c r="U9" s="9">
        <f>D9/$C9*100</f>
        <v>15.244864470590553</v>
      </c>
      <c r="V9" s="9">
        <f>E9/$C9*100</f>
        <v>16.136713851042845</v>
      </c>
      <c r="W9" s="9">
        <f>F9/$C9*100</f>
        <v>15.326111594593037</v>
      </c>
      <c r="X9" s="9">
        <f>G9/$C9*100</f>
        <v>21.69367351462305</v>
      </c>
      <c r="Y9" s="9">
        <f>H9/$C9*100</f>
        <v>19.838844627655661</v>
      </c>
      <c r="Z9" s="9">
        <f>I9/$C9*100</f>
        <v>10.04995206868041</v>
      </c>
      <c r="AA9" s="9">
        <f>J9/$C9*100</f>
        <v>1.7098398728143747</v>
      </c>
      <c r="AB9" s="9">
        <f>L9/$K9*100</f>
        <v>1.2334888934611199</v>
      </c>
      <c r="AC9" s="9">
        <f>M9/$K9*100</f>
        <v>3.9407969350788261</v>
      </c>
      <c r="AD9" s="9">
        <f>N9/$K9*100</f>
        <v>5.3263093040201408</v>
      </c>
      <c r="AE9" s="9">
        <f>O9/$K9*100</f>
        <v>12.015854354624672</v>
      </c>
      <c r="AF9" s="9">
        <f>P9/$K9*100</f>
        <v>14.273582997732248</v>
      </c>
      <c r="AG9" s="9">
        <f>Q9/$K9*100</f>
        <v>14.866574424061971</v>
      </c>
      <c r="AH9" s="9">
        <f>R9/$K9*100</f>
        <v>34.426090575027111</v>
      </c>
      <c r="AI9" s="9">
        <f>S9/$K9*100</f>
        <v>13.917302515993557</v>
      </c>
    </row>
    <row r="10" spans="1:35" x14ac:dyDescent="0.25">
      <c r="A10" t="s">
        <v>26</v>
      </c>
      <c r="B10" t="s">
        <v>62</v>
      </c>
      <c r="C10" s="1">
        <v>16319</v>
      </c>
      <c r="D10" s="1">
        <v>2590.7288883341998</v>
      </c>
      <c r="E10" s="1">
        <v>2103.2703158153299</v>
      </c>
      <c r="F10" s="1">
        <v>2552.4776379523801</v>
      </c>
      <c r="G10" s="1">
        <v>3279.3772541498502</v>
      </c>
      <c r="H10" s="1">
        <v>3694.7332920120298</v>
      </c>
      <c r="I10" s="1">
        <v>1874.6839558950001</v>
      </c>
      <c r="J10" s="1">
        <v>223.728655841212</v>
      </c>
      <c r="K10" s="1">
        <v>13836.8781675193</v>
      </c>
      <c r="L10" s="1">
        <v>451.231835898307</v>
      </c>
      <c r="M10" s="1">
        <v>523.20166697334196</v>
      </c>
      <c r="N10" s="1">
        <v>314.57511335586003</v>
      </c>
      <c r="O10" s="1">
        <v>1026.0691675962801</v>
      </c>
      <c r="P10" s="1">
        <v>1819.37509371084</v>
      </c>
      <c r="Q10" s="1">
        <v>2625.3676255210798</v>
      </c>
      <c r="R10" s="1">
        <v>5409.4500475591904</v>
      </c>
      <c r="S10" s="1">
        <v>1667.6076169043999</v>
      </c>
      <c r="T10" s="1">
        <v>19</v>
      </c>
      <c r="U10" s="9">
        <f>D10/$C10*100</f>
        <v>15.875537032503217</v>
      </c>
      <c r="V10" s="9">
        <f>E10/$C10*100</f>
        <v>12.888475493690359</v>
      </c>
      <c r="W10" s="9">
        <f>F10/$C10*100</f>
        <v>15.641140008287149</v>
      </c>
      <c r="X10" s="9">
        <f>G10/$C10*100</f>
        <v>20.09545471015289</v>
      </c>
      <c r="Y10" s="9">
        <f>H10/$C10*100</f>
        <v>22.640684429266681</v>
      </c>
      <c r="Z10" s="9">
        <f>I10/$C10*100</f>
        <v>11.487737948985846</v>
      </c>
      <c r="AA10" s="9">
        <f>J10/$C10*100</f>
        <v>1.3709703771138673</v>
      </c>
      <c r="AB10" s="9">
        <f>L10/$K10*100</f>
        <v>3.2610812239246929</v>
      </c>
      <c r="AC10" s="9">
        <f>M10/$K10*100</f>
        <v>3.78121177796814</v>
      </c>
      <c r="AD10" s="9">
        <f>N10/$K10*100</f>
        <v>2.2734543843443955</v>
      </c>
      <c r="AE10" s="9">
        <f>O10/$K10*100</f>
        <v>7.4154672403264756</v>
      </c>
      <c r="AF10" s="9">
        <f>P10/$K10*100</f>
        <v>13.14873970619791</v>
      </c>
      <c r="AG10" s="9">
        <f>Q10/$K10*100</f>
        <v>18.973699079636834</v>
      </c>
      <c r="AH10" s="9">
        <f>R10/$K10*100</f>
        <v>39.094440104685887</v>
      </c>
      <c r="AI10" s="9">
        <f>S10/$K10*100</f>
        <v>12.051906482915658</v>
      </c>
    </row>
    <row r="11" spans="1:35" x14ac:dyDescent="0.25">
      <c r="A11" t="s">
        <v>27</v>
      </c>
      <c r="B11" t="s">
        <v>63</v>
      </c>
      <c r="C11" s="1">
        <v>20903</v>
      </c>
      <c r="D11" s="1">
        <v>2321.9973177729798</v>
      </c>
      <c r="E11" s="1">
        <v>2816.6075435078501</v>
      </c>
      <c r="F11" s="1">
        <v>2532.1450684442402</v>
      </c>
      <c r="G11" s="1">
        <v>3872.2009289409598</v>
      </c>
      <c r="H11" s="1">
        <v>5342.3696732824501</v>
      </c>
      <c r="I11" s="1">
        <v>3397.7348720599598</v>
      </c>
      <c r="J11" s="1">
        <v>619.94459599153902</v>
      </c>
      <c r="K11" s="1">
        <v>18660.6721520912</v>
      </c>
      <c r="L11" s="1">
        <v>75.980022063660797</v>
      </c>
      <c r="M11" s="1">
        <v>710.27102954960299</v>
      </c>
      <c r="N11" s="1">
        <v>895.88273267375803</v>
      </c>
      <c r="O11" s="1">
        <v>1894.35658411844</v>
      </c>
      <c r="P11" s="1">
        <v>2420.27011223812</v>
      </c>
      <c r="Q11" s="1">
        <v>1745.84315585227</v>
      </c>
      <c r="R11" s="1">
        <v>8483.1018069713391</v>
      </c>
      <c r="S11" s="1">
        <v>2434.9667086239801</v>
      </c>
      <c r="T11" s="1">
        <v>4</v>
      </c>
      <c r="U11" s="9">
        <f>D11/$C11*100</f>
        <v>11.108440500277375</v>
      </c>
      <c r="V11" s="9">
        <f>E11/$C11*100</f>
        <v>13.474656955976894</v>
      </c>
      <c r="W11" s="9">
        <f>F11/$C11*100</f>
        <v>12.1137878220554</v>
      </c>
      <c r="X11" s="9">
        <f>G11/$C11*100</f>
        <v>18.524618135870259</v>
      </c>
      <c r="Y11" s="9">
        <f>H11/$C11*100</f>
        <v>25.55790878477946</v>
      </c>
      <c r="Z11" s="9">
        <f>I11/$C11*100</f>
        <v>16.254771430225134</v>
      </c>
      <c r="AA11" s="9">
        <f>J11/$C11*100</f>
        <v>2.9658163708153809</v>
      </c>
      <c r="AB11" s="9">
        <f>L11/$K11*100</f>
        <v>0.40716658780775017</v>
      </c>
      <c r="AC11" s="9">
        <f>M11/$K11*100</f>
        <v>3.8062456901907833</v>
      </c>
      <c r="AD11" s="9">
        <f>N11/$K11*100</f>
        <v>4.8009135221496368</v>
      </c>
      <c r="AE11" s="9">
        <f>O11/$K11*100</f>
        <v>10.151598874246069</v>
      </c>
      <c r="AF11" s="9">
        <f>P11/$K11*100</f>
        <v>12.969897828502891</v>
      </c>
      <c r="AG11" s="9">
        <f>Q11/$K11*100</f>
        <v>9.3557356435128352</v>
      </c>
      <c r="AH11" s="9">
        <f>R11/$K11*100</f>
        <v>45.459786967109245</v>
      </c>
      <c r="AI11" s="9">
        <f>S11/$K11*100</f>
        <v>13.048654886480641</v>
      </c>
    </row>
    <row r="12" spans="1:35" x14ac:dyDescent="0.25">
      <c r="A12" t="s">
        <v>28</v>
      </c>
      <c r="B12" t="s">
        <v>64</v>
      </c>
      <c r="C12" s="1">
        <v>11634</v>
      </c>
      <c r="D12" s="1">
        <v>2256.0003613394101</v>
      </c>
      <c r="E12" s="1">
        <v>1709.5049663106099</v>
      </c>
      <c r="F12" s="1">
        <v>2191.8133335493799</v>
      </c>
      <c r="G12" s="1">
        <v>2909.6569596492</v>
      </c>
      <c r="H12" s="1">
        <v>1835.8275740992699</v>
      </c>
      <c r="I12" s="1">
        <v>645.72941548241704</v>
      </c>
      <c r="J12" s="1">
        <v>85.467389569707706</v>
      </c>
      <c r="K12" s="1">
        <v>9656.9852926028907</v>
      </c>
      <c r="L12" s="1">
        <v>146.31288266967701</v>
      </c>
      <c r="M12" s="1">
        <v>271.97460592165203</v>
      </c>
      <c r="N12" s="1">
        <v>610.25645089860598</v>
      </c>
      <c r="O12" s="1">
        <v>1975.1598678516</v>
      </c>
      <c r="P12" s="1">
        <v>1629.41988346684</v>
      </c>
      <c r="Q12" s="1">
        <v>1311.10623238116</v>
      </c>
      <c r="R12" s="1">
        <v>2467.8933746408002</v>
      </c>
      <c r="S12" s="1">
        <v>1244.8619947725499</v>
      </c>
      <c r="T12" s="1">
        <v>1</v>
      </c>
      <c r="U12" s="9">
        <f>D12/$C12*100</f>
        <v>19.391441991915165</v>
      </c>
      <c r="V12" s="9">
        <f>E12/$C12*100</f>
        <v>14.694043031722623</v>
      </c>
      <c r="W12" s="9">
        <f>F12/$C12*100</f>
        <v>18.839722653854047</v>
      </c>
      <c r="X12" s="9">
        <f>G12/$C12*100</f>
        <v>25.009944641990717</v>
      </c>
      <c r="Y12" s="9">
        <f>H12/$C12*100</f>
        <v>15.779848496641479</v>
      </c>
      <c r="Z12" s="9">
        <f>I12/$C12*100</f>
        <v>5.5503645821077621</v>
      </c>
      <c r="AA12" s="9">
        <f>J12/$C12*100</f>
        <v>0.73463460176815976</v>
      </c>
      <c r="AB12" s="9">
        <f>L12/$K12*100</f>
        <v>1.5150989489623696</v>
      </c>
      <c r="AC12" s="9">
        <f>M12/$K12*100</f>
        <v>2.8163510420791527</v>
      </c>
      <c r="AD12" s="9">
        <f>N12/$K12*100</f>
        <v>6.3193267091962282</v>
      </c>
      <c r="AE12" s="9">
        <f>O12/$K12*100</f>
        <v>20.453172579278377</v>
      </c>
      <c r="AF12" s="9">
        <f>P12/$K12*100</f>
        <v>16.872966397856604</v>
      </c>
      <c r="AG12" s="9">
        <f>Q12/$K12*100</f>
        <v>13.576765342963174</v>
      </c>
      <c r="AH12" s="9">
        <f>R12/$K12*100</f>
        <v>25.555525869250005</v>
      </c>
      <c r="AI12" s="9">
        <f>S12/$K12*100</f>
        <v>12.890793110414034</v>
      </c>
    </row>
    <row r="13" spans="1:35" x14ac:dyDescent="0.25">
      <c r="A13" t="s">
        <v>29</v>
      </c>
      <c r="B13" t="s">
        <v>65</v>
      </c>
      <c r="C13" s="1">
        <v>15021</v>
      </c>
      <c r="D13" s="1">
        <v>2650.6541270527</v>
      </c>
      <c r="E13" s="1">
        <v>2050.6245571873201</v>
      </c>
      <c r="F13" s="1">
        <v>2600.9547760738501</v>
      </c>
      <c r="G13" s="1">
        <v>3134.96879942841</v>
      </c>
      <c r="H13" s="1">
        <v>2598.3931602470202</v>
      </c>
      <c r="I13" s="1">
        <v>1790.8720995106301</v>
      </c>
      <c r="J13" s="1">
        <v>194.53248050008</v>
      </c>
      <c r="K13" s="1">
        <v>12463.445750481</v>
      </c>
      <c r="L13" s="1">
        <v>524.00411719402905</v>
      </c>
      <c r="M13" s="1">
        <v>394.77308397105998</v>
      </c>
      <c r="N13" s="1">
        <v>425.46622948746199</v>
      </c>
      <c r="O13" s="1">
        <v>1285.15566225111</v>
      </c>
      <c r="P13" s="1">
        <v>1832.2950270879801</v>
      </c>
      <c r="Q13" s="1">
        <v>2440.0566775654102</v>
      </c>
      <c r="R13" s="1">
        <v>4284.19531524986</v>
      </c>
      <c r="S13" s="1">
        <v>1277.4996376741201</v>
      </c>
      <c r="T13" s="1">
        <v>26</v>
      </c>
      <c r="U13" s="9">
        <f>D13/$C13*100</f>
        <v>17.646322661957925</v>
      </c>
      <c r="V13" s="9">
        <f>E13/$C13*100</f>
        <v>13.651717976082287</v>
      </c>
      <c r="W13" s="9">
        <f>F13/$C13*100</f>
        <v>17.315456867544437</v>
      </c>
      <c r="X13" s="9">
        <f>G13/$C13*100</f>
        <v>20.870573193718194</v>
      </c>
      <c r="Y13" s="9">
        <f>H13/$C13*100</f>
        <v>17.298403303688303</v>
      </c>
      <c r="Z13" s="9">
        <f>I13/$C13*100</f>
        <v>11.922455891822317</v>
      </c>
      <c r="AA13" s="9">
        <f>J13/$C13*100</f>
        <v>1.2950701051866054</v>
      </c>
      <c r="AB13" s="9">
        <f>L13/$K13*100</f>
        <v>4.2043278214117175</v>
      </c>
      <c r="AC13" s="9">
        <f>M13/$K13*100</f>
        <v>3.1674473646730048</v>
      </c>
      <c r="AD13" s="9">
        <f>N13/$K13*100</f>
        <v>3.4137126923430627</v>
      </c>
      <c r="AE13" s="9">
        <f>O13/$K13*100</f>
        <v>10.311399335143832</v>
      </c>
      <c r="AF13" s="9">
        <f>P13/$K13*100</f>
        <v>14.701351967751508</v>
      </c>
      <c r="AG13" s="9">
        <f>Q13/$K13*100</f>
        <v>19.577705286447301</v>
      </c>
      <c r="AH13" s="9">
        <f>R13/$K13*100</f>
        <v>34.374084029567193</v>
      </c>
      <c r="AI13" s="9">
        <f>S13/$K13*100</f>
        <v>10.249971502662639</v>
      </c>
    </row>
    <row r="14" spans="1:35" x14ac:dyDescent="0.25">
      <c r="A14" t="s">
        <v>30</v>
      </c>
      <c r="B14" t="s">
        <v>66</v>
      </c>
      <c r="C14" s="1">
        <v>14583</v>
      </c>
      <c r="D14" s="1">
        <v>2052.3296277979098</v>
      </c>
      <c r="E14" s="1">
        <v>1592.82318207198</v>
      </c>
      <c r="F14" s="1">
        <v>1951.9827009308899</v>
      </c>
      <c r="G14" s="1">
        <v>3117.25841618905</v>
      </c>
      <c r="H14" s="1">
        <v>3339.3609004395498</v>
      </c>
      <c r="I14" s="1">
        <v>2173.37891625049</v>
      </c>
      <c r="J14" s="1">
        <v>355.86625632013499</v>
      </c>
      <c r="K14" s="1">
        <v>12652.097220805201</v>
      </c>
      <c r="L14" s="1">
        <v>653.67891775684802</v>
      </c>
      <c r="M14" s="1">
        <v>439.438686654344</v>
      </c>
      <c r="N14" s="1">
        <v>318.97406213373301</v>
      </c>
      <c r="O14" s="1">
        <v>947.47849289029296</v>
      </c>
      <c r="P14" s="1">
        <v>1322.7855715942801</v>
      </c>
      <c r="Q14" s="1">
        <v>2034.6878050861501</v>
      </c>
      <c r="R14" s="1">
        <v>5470.6050738998501</v>
      </c>
      <c r="S14" s="1">
        <v>1464.4486107897401</v>
      </c>
      <c r="T14" s="1">
        <v>17</v>
      </c>
      <c r="U14" s="9">
        <f>D14/$C14*100</f>
        <v>14.073439126365697</v>
      </c>
      <c r="V14" s="9">
        <f>E14/$C14*100</f>
        <v>10.922465761996708</v>
      </c>
      <c r="W14" s="9">
        <f>F14/$C14*100</f>
        <v>13.38533018535891</v>
      </c>
      <c r="X14" s="9">
        <f>G14/$C14*100</f>
        <v>21.375974876150654</v>
      </c>
      <c r="Y14" s="9">
        <f>H14/$C14*100</f>
        <v>22.898998151543235</v>
      </c>
      <c r="Z14" s="9">
        <f>I14/$C14*100</f>
        <v>14.903510363097375</v>
      </c>
      <c r="AA14" s="9">
        <f>J14/$C14*100</f>
        <v>2.440281535487451</v>
      </c>
      <c r="AB14" s="9">
        <f>L14/$K14*100</f>
        <v>5.1665657190962273</v>
      </c>
      <c r="AC14" s="9">
        <f>M14/$K14*100</f>
        <v>3.4732477863964544</v>
      </c>
      <c r="AD14" s="9">
        <f>N14/$K14*100</f>
        <v>2.5211161166957341</v>
      </c>
      <c r="AE14" s="9">
        <f>O14/$K14*100</f>
        <v>7.4887070210957001</v>
      </c>
      <c r="AF14" s="9">
        <f>P14/$K14*100</f>
        <v>10.455069610270476</v>
      </c>
      <c r="AG14" s="9">
        <f>Q14/$K14*100</f>
        <v>16.081822401271896</v>
      </c>
      <c r="AH14" s="9">
        <f>R14/$K14*100</f>
        <v>43.238721442196528</v>
      </c>
      <c r="AI14" s="9">
        <f>S14/$K14*100</f>
        <v>11.574749902977272</v>
      </c>
    </row>
    <row r="15" spans="1:35" x14ac:dyDescent="0.25">
      <c r="A15" t="s">
        <v>31</v>
      </c>
      <c r="B15" t="s">
        <v>67</v>
      </c>
      <c r="C15" s="1">
        <v>18968</v>
      </c>
      <c r="D15" s="1">
        <v>3304.3167993239999</v>
      </c>
      <c r="E15" s="1">
        <v>2667.14955389018</v>
      </c>
      <c r="F15" s="1">
        <v>3398.0011389434299</v>
      </c>
      <c r="G15" s="1">
        <v>4168.1880028287896</v>
      </c>
      <c r="H15" s="1">
        <v>3483.9339652481999</v>
      </c>
      <c r="I15" s="1">
        <v>1678.9119089974399</v>
      </c>
      <c r="J15" s="1">
        <v>267.49863076795901</v>
      </c>
      <c r="K15" s="1">
        <v>15531.5448502214</v>
      </c>
      <c r="L15" s="1">
        <v>279.95425488238601</v>
      </c>
      <c r="M15" s="1">
        <v>461.557968547732</v>
      </c>
      <c r="N15" s="1">
        <v>885.26998942630405</v>
      </c>
      <c r="O15" s="1">
        <v>2563.5753571586802</v>
      </c>
      <c r="P15" s="1">
        <v>2411.4019482956401</v>
      </c>
      <c r="Q15" s="1">
        <v>2197.9834923226199</v>
      </c>
      <c r="R15" s="1">
        <v>4916.0059602085703</v>
      </c>
      <c r="S15" s="1">
        <v>1815.7958793794901</v>
      </c>
      <c r="T15" s="1">
        <v>27</v>
      </c>
      <c r="U15" s="9">
        <f>D15/$C15*100</f>
        <v>17.420480806221004</v>
      </c>
      <c r="V15" s="9">
        <f>E15/$C15*100</f>
        <v>14.061311439741564</v>
      </c>
      <c r="W15" s="9">
        <f>F15/$C15*100</f>
        <v>17.914388121802137</v>
      </c>
      <c r="X15" s="9">
        <f>G15/$C15*100</f>
        <v>21.974841853800029</v>
      </c>
      <c r="Y15" s="9">
        <f>H15/$C15*100</f>
        <v>18.367429171489878</v>
      </c>
      <c r="Z15" s="9">
        <f>I15/$C15*100</f>
        <v>8.8512858972872195</v>
      </c>
      <c r="AA15" s="9">
        <f>J15/$C15*100</f>
        <v>1.4102627096581559</v>
      </c>
      <c r="AB15" s="9">
        <f>L15/$K15*100</f>
        <v>1.8024881464279794</v>
      </c>
      <c r="AC15" s="9">
        <f>M15/$K15*100</f>
        <v>2.9717453929970947</v>
      </c>
      <c r="AD15" s="9">
        <f>N15/$K15*100</f>
        <v>5.6998192901183593</v>
      </c>
      <c r="AE15" s="9">
        <f>O15/$K15*100</f>
        <v>16.505604444892917</v>
      </c>
      <c r="AF15" s="9">
        <f>P15/$K15*100</f>
        <v>15.525834497147692</v>
      </c>
      <c r="AG15" s="9">
        <f>Q15/$K15*100</f>
        <v>14.151737728081104</v>
      </c>
      <c r="AH15" s="9">
        <f>R15/$K15*100</f>
        <v>31.65175137190872</v>
      </c>
      <c r="AI15" s="9">
        <f>S15/$K15*100</f>
        <v>11.691019128426277</v>
      </c>
    </row>
    <row r="16" spans="1:35" x14ac:dyDescent="0.25">
      <c r="A16" t="s">
        <v>32</v>
      </c>
      <c r="B16" t="s">
        <v>68</v>
      </c>
      <c r="C16" s="1">
        <v>15527</v>
      </c>
      <c r="D16" s="1">
        <v>2930.2725732939298</v>
      </c>
      <c r="E16" s="1">
        <v>2245.28504693369</v>
      </c>
      <c r="F16" s="1">
        <v>2760.4880897481398</v>
      </c>
      <c r="G16" s="1">
        <v>3050.00558307765</v>
      </c>
      <c r="H16" s="1">
        <v>2885.5088895377298</v>
      </c>
      <c r="I16" s="1">
        <v>1435.43290958075</v>
      </c>
      <c r="J16" s="1">
        <v>220.00690782811699</v>
      </c>
      <c r="K16" s="1">
        <v>12562.9411580946</v>
      </c>
      <c r="L16" s="1">
        <v>338.57240915501501</v>
      </c>
      <c r="M16" s="1">
        <v>455.47892424635899</v>
      </c>
      <c r="N16" s="1">
        <v>480.53765679882002</v>
      </c>
      <c r="O16" s="1">
        <v>1659.7279863799099</v>
      </c>
      <c r="P16" s="1">
        <v>1923.6231868673499</v>
      </c>
      <c r="Q16" s="1">
        <v>2030.3336200765</v>
      </c>
      <c r="R16" s="1">
        <v>4248.1577072559303</v>
      </c>
      <c r="S16" s="1">
        <v>1426.5096673147</v>
      </c>
      <c r="T16" s="1">
        <v>25</v>
      </c>
      <c r="U16" s="9">
        <f>D16/$C16*100</f>
        <v>18.872110345166032</v>
      </c>
      <c r="V16" s="9">
        <f>E16/$C16*100</f>
        <v>14.460520686118954</v>
      </c>
      <c r="W16" s="9">
        <f>F16/$C16*100</f>
        <v>17.778631350216653</v>
      </c>
      <c r="X16" s="9">
        <f>G16/$C16*100</f>
        <v>19.643238121193082</v>
      </c>
      <c r="Y16" s="9">
        <f>H16/$C16*100</f>
        <v>18.58381457807516</v>
      </c>
      <c r="Z16" s="9">
        <f>I16/$C16*100</f>
        <v>9.2447537166274873</v>
      </c>
      <c r="AA16" s="9">
        <f>J16/$C16*100</f>
        <v>1.4169312026026728</v>
      </c>
      <c r="AB16" s="9">
        <f>L16/$K16*100</f>
        <v>2.6950091136649541</v>
      </c>
      <c r="AC16" s="9">
        <f>M16/$K16*100</f>
        <v>3.6255755600103496</v>
      </c>
      <c r="AD16" s="9">
        <f>N16/$K16*100</f>
        <v>3.825041053298242</v>
      </c>
      <c r="AE16" s="9">
        <f>O16/$K16*100</f>
        <v>13.211301123626676</v>
      </c>
      <c r="AF16" s="9">
        <f>P16/$K16*100</f>
        <v>15.311885669606228</v>
      </c>
      <c r="AG16" s="9">
        <f>Q16/$K16*100</f>
        <v>16.161292125198788</v>
      </c>
      <c r="AH16" s="9">
        <f>R16/$K16*100</f>
        <v>33.814993271052153</v>
      </c>
      <c r="AI16" s="9">
        <f>S16/$K16*100</f>
        <v>11.354902083542484</v>
      </c>
    </row>
    <row r="17" spans="1:35" x14ac:dyDescent="0.25">
      <c r="A17" t="s">
        <v>33</v>
      </c>
      <c r="B17" t="s">
        <v>69</v>
      </c>
      <c r="C17" s="1">
        <v>17579</v>
      </c>
      <c r="D17" s="1">
        <v>3115.2238086949801</v>
      </c>
      <c r="E17" s="1">
        <v>2385.2002146234099</v>
      </c>
      <c r="F17" s="1">
        <v>2951.8111278730698</v>
      </c>
      <c r="G17" s="1">
        <v>3591.3982742863</v>
      </c>
      <c r="H17" s="1">
        <v>3332.3000666210501</v>
      </c>
      <c r="I17" s="1">
        <v>1925.3654839231201</v>
      </c>
      <c r="J17" s="1">
        <v>277.70102397806301</v>
      </c>
      <c r="K17" s="1">
        <v>14338.6548206021</v>
      </c>
      <c r="L17" s="1">
        <v>345.09111855549202</v>
      </c>
      <c r="M17" s="1">
        <v>532.372548272941</v>
      </c>
      <c r="N17" s="1">
        <v>728.42278360008004</v>
      </c>
      <c r="O17" s="1">
        <v>1882.2696596795299</v>
      </c>
      <c r="P17" s="1">
        <v>2213.9461699848498</v>
      </c>
      <c r="Q17" s="1">
        <v>2197.4707599434801</v>
      </c>
      <c r="R17" s="1">
        <v>5113.0123689787797</v>
      </c>
      <c r="S17" s="1">
        <v>1326.0694115869401</v>
      </c>
      <c r="T17" s="1">
        <v>21</v>
      </c>
      <c r="U17" s="9">
        <f>D17/$C17*100</f>
        <v>17.721279985749931</v>
      </c>
      <c r="V17" s="9">
        <f>E17/$C17*100</f>
        <v>13.568463590781102</v>
      </c>
      <c r="W17" s="9">
        <f>F17/$C17*100</f>
        <v>16.791689674458556</v>
      </c>
      <c r="X17" s="9">
        <f>G17/$C17*100</f>
        <v>20.430048775734114</v>
      </c>
      <c r="Y17" s="9">
        <f>H17/$C17*100</f>
        <v>18.956141228858581</v>
      </c>
      <c r="Z17" s="9">
        <f>I17/$C17*100</f>
        <v>10.952645110206042</v>
      </c>
      <c r="AA17" s="9">
        <f>J17/$C17*100</f>
        <v>1.5797316342116334</v>
      </c>
      <c r="AB17" s="9">
        <f>L17/$K17*100</f>
        <v>2.4067189207990234</v>
      </c>
      <c r="AC17" s="9">
        <f>M17/$K17*100</f>
        <v>3.7128486244610355</v>
      </c>
      <c r="AD17" s="9">
        <f>N17/$K17*100</f>
        <v>5.0801333368696895</v>
      </c>
      <c r="AE17" s="9">
        <f>O17/$K17*100</f>
        <v>13.127240199513295</v>
      </c>
      <c r="AF17" s="9">
        <f>P17/$K17*100</f>
        <v>15.440403564243715</v>
      </c>
      <c r="AG17" s="9">
        <f>Q17/$K17*100</f>
        <v>15.325501502317392</v>
      </c>
      <c r="AH17" s="9">
        <f>R17/$K17*100</f>
        <v>35.65894034656786</v>
      </c>
      <c r="AI17" s="9">
        <f>S17/$K17*100</f>
        <v>9.2482135052279375</v>
      </c>
    </row>
    <row r="18" spans="1:35" x14ac:dyDescent="0.25">
      <c r="A18" t="s">
        <v>34</v>
      </c>
      <c r="B18" t="s">
        <v>70</v>
      </c>
      <c r="C18" s="1">
        <v>17657</v>
      </c>
      <c r="D18" s="1">
        <v>3005.5008507941002</v>
      </c>
      <c r="E18" s="1">
        <v>2303.52720061739</v>
      </c>
      <c r="F18" s="1">
        <v>2804.4508315466401</v>
      </c>
      <c r="G18" s="1">
        <v>3596.56944025864</v>
      </c>
      <c r="H18" s="1">
        <v>3555.8302967323202</v>
      </c>
      <c r="I18" s="1">
        <v>2165.99311350478</v>
      </c>
      <c r="J18" s="1">
        <v>225.12826654612201</v>
      </c>
      <c r="K18" s="1">
        <v>14630.840676371299</v>
      </c>
      <c r="L18" s="1">
        <v>529.90929994165697</v>
      </c>
      <c r="M18" s="1">
        <v>587.74329698253803</v>
      </c>
      <c r="N18" s="1">
        <v>523.71533131860701</v>
      </c>
      <c r="O18" s="1">
        <v>1542.53601376298</v>
      </c>
      <c r="P18" s="1">
        <v>2198.0941323113202</v>
      </c>
      <c r="Q18" s="1">
        <v>2353.9490790576101</v>
      </c>
      <c r="R18" s="1">
        <v>5464.7569065573798</v>
      </c>
      <c r="S18" s="1">
        <v>1430.13661643923</v>
      </c>
      <c r="T18" s="1">
        <v>25</v>
      </c>
      <c r="U18" s="9">
        <f>D18/$C18*100</f>
        <v>17.021582662933117</v>
      </c>
      <c r="V18" s="9">
        <f>E18/$C18*100</f>
        <v>13.045971572845842</v>
      </c>
      <c r="W18" s="9">
        <f>F18/$C18*100</f>
        <v>15.882940655528346</v>
      </c>
      <c r="X18" s="9">
        <f>G18/$C18*100</f>
        <v>20.369085576590816</v>
      </c>
      <c r="Y18" s="9">
        <f>H18/$C18*100</f>
        <v>20.138360405121595</v>
      </c>
      <c r="Z18" s="9">
        <f>I18/$C18*100</f>
        <v>12.267050538057314</v>
      </c>
      <c r="AA18" s="9">
        <f>J18/$C18*100</f>
        <v>1.2750085889229315</v>
      </c>
      <c r="AB18" s="9">
        <f>L18/$K18*100</f>
        <v>3.6218650155725953</v>
      </c>
      <c r="AC18" s="9">
        <f>M18/$K18*100</f>
        <v>4.0171532858787753</v>
      </c>
      <c r="AD18" s="9">
        <f>N18/$K18*100</f>
        <v>3.5795300003806583</v>
      </c>
      <c r="AE18" s="9">
        <f>O18/$K18*100</f>
        <v>10.543044298569695</v>
      </c>
      <c r="AF18" s="9">
        <f>P18/$K18*100</f>
        <v>15.023703565176715</v>
      </c>
      <c r="AG18" s="9">
        <f>Q18/$K18*100</f>
        <v>16.088952994062883</v>
      </c>
      <c r="AH18" s="9">
        <f>R18/$K18*100</f>
        <v>37.35094262480024</v>
      </c>
      <c r="AI18" s="9">
        <f>S18/$K18*100</f>
        <v>9.7748082155585916</v>
      </c>
    </row>
    <row r="19" spans="1:35" x14ac:dyDescent="0.25">
      <c r="A19" t="s">
        <v>35</v>
      </c>
      <c r="B19" t="s">
        <v>71</v>
      </c>
      <c r="C19" s="1">
        <v>19435</v>
      </c>
      <c r="D19" s="1">
        <v>3061.1874307322701</v>
      </c>
      <c r="E19" s="1">
        <v>2537.45796196847</v>
      </c>
      <c r="F19" s="1">
        <v>3146.7081362305198</v>
      </c>
      <c r="G19" s="1">
        <v>3930.1189554104099</v>
      </c>
      <c r="H19" s="1">
        <v>3665.6235766109098</v>
      </c>
      <c r="I19" s="1">
        <v>2684.17581531307</v>
      </c>
      <c r="J19" s="1">
        <v>409.72812373435403</v>
      </c>
      <c r="K19" s="1">
        <v>16320.0445581768</v>
      </c>
      <c r="L19" s="1">
        <v>566.592460946595</v>
      </c>
      <c r="M19" s="1">
        <v>520.96554910257396</v>
      </c>
      <c r="N19" s="1">
        <v>437.99144292174202</v>
      </c>
      <c r="O19" s="1">
        <v>1416.12219550244</v>
      </c>
      <c r="P19" s="1">
        <v>2344.2502141953801</v>
      </c>
      <c r="Q19" s="1">
        <v>2863.4104195392702</v>
      </c>
      <c r="R19" s="1">
        <v>6312.64802915776</v>
      </c>
      <c r="S19" s="1">
        <v>1858.06424681104</v>
      </c>
      <c r="T19" s="1">
        <v>15</v>
      </c>
      <c r="U19" s="9">
        <f>D19/$C19*100</f>
        <v>15.750900080948135</v>
      </c>
      <c r="V19" s="9">
        <f>E19/$C19*100</f>
        <v>13.056125351008335</v>
      </c>
      <c r="W19" s="9">
        <f>F19/$C19*100</f>
        <v>16.190934583125909</v>
      </c>
      <c r="X19" s="9">
        <f>G19/$C19*100</f>
        <v>20.221862389557035</v>
      </c>
      <c r="Y19" s="9">
        <f>H19/$C19*100</f>
        <v>18.860939421718083</v>
      </c>
      <c r="Z19" s="9">
        <f>I19/$C19*100</f>
        <v>13.811040984373912</v>
      </c>
      <c r="AA19" s="9">
        <f>J19/$C19*100</f>
        <v>2.1081971892686084</v>
      </c>
      <c r="AB19" s="9">
        <f>L19/$K19*100</f>
        <v>3.4717580514369142</v>
      </c>
      <c r="AC19" s="9">
        <f>M19/$K19*100</f>
        <v>3.1921821490466193</v>
      </c>
      <c r="AD19" s="9">
        <f>N19/$K19*100</f>
        <v>2.6837637689064766</v>
      </c>
      <c r="AE19" s="9">
        <f>O19/$K19*100</f>
        <v>8.6771956440089681</v>
      </c>
      <c r="AF19" s="9">
        <f>P19/$K19*100</f>
        <v>14.36423905485506</v>
      </c>
      <c r="AG19" s="9">
        <f>Q19/$K19*100</f>
        <v>17.545359078720292</v>
      </c>
      <c r="AH19" s="9">
        <f>R19/$K19*100</f>
        <v>38.680335746969185</v>
      </c>
      <c r="AI19" s="9">
        <f>S19/$K19*100</f>
        <v>11.385166506056491</v>
      </c>
    </row>
    <row r="20" spans="1:35" x14ac:dyDescent="0.25">
      <c r="A20" t="s">
        <v>36</v>
      </c>
      <c r="B20" t="s">
        <v>72</v>
      </c>
      <c r="C20" s="1">
        <v>10780</v>
      </c>
      <c r="D20" s="1">
        <v>1913.85540959233</v>
      </c>
      <c r="E20" s="1">
        <v>1508.7005644487199</v>
      </c>
      <c r="F20" s="1">
        <v>1815.07405867842</v>
      </c>
      <c r="G20" s="1">
        <v>2351.9844275493501</v>
      </c>
      <c r="H20" s="1">
        <v>1967.6193010153499</v>
      </c>
      <c r="I20" s="1">
        <v>1098.85654348599</v>
      </c>
      <c r="J20" s="1">
        <v>123.909695229825</v>
      </c>
      <c r="K20" s="1">
        <v>8941.6816416147994</v>
      </c>
      <c r="L20" s="1">
        <v>54.655337070761099</v>
      </c>
      <c r="M20" s="1">
        <v>370.81850285015503</v>
      </c>
      <c r="N20" s="1">
        <v>597.97378518157598</v>
      </c>
      <c r="O20" s="1">
        <v>1413.48943893823</v>
      </c>
      <c r="P20" s="1">
        <v>1400.34272148172</v>
      </c>
      <c r="Q20" s="1">
        <v>1139.0688321924999</v>
      </c>
      <c r="R20" s="1">
        <v>2944.16836572595</v>
      </c>
      <c r="S20" s="1">
        <v>1021.16465817391</v>
      </c>
      <c r="T20" s="1">
        <v>8</v>
      </c>
      <c r="U20" s="9">
        <f>D20/$C20*100</f>
        <v>17.753760756886177</v>
      </c>
      <c r="V20" s="9">
        <f>E20/$C20*100</f>
        <v>13.995367017149535</v>
      </c>
      <c r="W20" s="9">
        <f>F20/$C20*100</f>
        <v>16.837421694605009</v>
      </c>
      <c r="X20" s="9">
        <f>G20/$C20*100</f>
        <v>21.818037361311227</v>
      </c>
      <c r="Y20" s="9">
        <f>H20/$C20*100</f>
        <v>18.25249815413126</v>
      </c>
      <c r="Z20" s="9">
        <f>I20/$C20*100</f>
        <v>10.193474429369109</v>
      </c>
      <c r="AA20" s="9">
        <f>J20/$C20*100</f>
        <v>1.1494405865475419</v>
      </c>
      <c r="AB20" s="9">
        <f>L20/$K20*100</f>
        <v>0.61124226137054416</v>
      </c>
      <c r="AC20" s="9">
        <f>M20/$K20*100</f>
        <v>4.147077895553303</v>
      </c>
      <c r="AD20" s="9">
        <f>N20/$K20*100</f>
        <v>6.6874868637526941</v>
      </c>
      <c r="AE20" s="9">
        <f>O20/$K20*100</f>
        <v>15.807870326760645</v>
      </c>
      <c r="AF20" s="9">
        <f>P20/$K20*100</f>
        <v>15.660842977952733</v>
      </c>
      <c r="AG20" s="9">
        <f>Q20/$K20*100</f>
        <v>12.738865885039413</v>
      </c>
      <c r="AH20" s="9">
        <f>R20/$K20*100</f>
        <v>32.926338509120257</v>
      </c>
      <c r="AI20" s="9">
        <f>S20/$K20*100</f>
        <v>11.42027528045044</v>
      </c>
    </row>
    <row r="21" spans="1:35" x14ac:dyDescent="0.25">
      <c r="A21" t="s">
        <v>37</v>
      </c>
      <c r="B21" t="s">
        <v>73</v>
      </c>
      <c r="C21" s="1">
        <v>10062</v>
      </c>
      <c r="D21" s="1">
        <v>2032.2210217710999</v>
      </c>
      <c r="E21" s="1">
        <v>1348.41904694242</v>
      </c>
      <c r="F21" s="1">
        <v>1931.72955158901</v>
      </c>
      <c r="G21" s="1">
        <v>2197.15582941203</v>
      </c>
      <c r="H21" s="1">
        <v>1774.4919384606401</v>
      </c>
      <c r="I21" s="1">
        <v>693.24936966673101</v>
      </c>
      <c r="J21" s="1">
        <v>84.733242158071405</v>
      </c>
      <c r="K21" s="1">
        <v>7854.72151995281</v>
      </c>
      <c r="L21" s="1">
        <v>130.384699432286</v>
      </c>
      <c r="M21" s="1">
        <v>313.30013221313101</v>
      </c>
      <c r="N21" s="1">
        <v>417.721620074854</v>
      </c>
      <c r="O21" s="1">
        <v>1251.9957097737099</v>
      </c>
      <c r="P21" s="1">
        <v>1406.17240560085</v>
      </c>
      <c r="Q21" s="1">
        <v>1099.96622762069</v>
      </c>
      <c r="R21" s="1">
        <v>2542.7763603001799</v>
      </c>
      <c r="S21" s="1">
        <v>692.404364937119</v>
      </c>
      <c r="T21" s="1">
        <v>10</v>
      </c>
      <c r="U21" s="9">
        <f>D21/$C21*100</f>
        <v>20.196988886613994</v>
      </c>
      <c r="V21" s="9">
        <f>E21/$C21*100</f>
        <v>13.401103626937189</v>
      </c>
      <c r="W21" s="9">
        <f>F21/$C21*100</f>
        <v>19.198266265046808</v>
      </c>
      <c r="X21" s="9">
        <f>G21/$C21*100</f>
        <v>21.8361740152259</v>
      </c>
      <c r="Y21" s="9">
        <f>H21/$C21*100</f>
        <v>17.63557879607076</v>
      </c>
      <c r="Z21" s="9">
        <f>I21/$C21*100</f>
        <v>6.8897770787788817</v>
      </c>
      <c r="AA21" s="9">
        <f>J21/$C21*100</f>
        <v>0.84211133132648974</v>
      </c>
      <c r="AB21" s="9">
        <f>L21/$K21*100</f>
        <v>1.6599531772205891</v>
      </c>
      <c r="AC21" s="9">
        <f>M21/$K21*100</f>
        <v>3.9886854221028232</v>
      </c>
      <c r="AD21" s="9">
        <f>N21/$K21*100</f>
        <v>5.3180958613713347</v>
      </c>
      <c r="AE21" s="9">
        <f>O21/$K21*100</f>
        <v>15.939402900451036</v>
      </c>
      <c r="AF21" s="9">
        <f>P21/$K21*100</f>
        <v>17.902256649441316</v>
      </c>
      <c r="AG21" s="9">
        <f>Q21/$K21*100</f>
        <v>14.003885749819664</v>
      </c>
      <c r="AH21" s="9">
        <f>R21/$K21*100</f>
        <v>32.372584487444136</v>
      </c>
      <c r="AI21" s="9">
        <f>S21/$K21*100</f>
        <v>8.8151357521492226</v>
      </c>
    </row>
    <row r="22" spans="1:35" x14ac:dyDescent="0.25">
      <c r="A22" t="s">
        <v>38</v>
      </c>
      <c r="B22" t="s">
        <v>74</v>
      </c>
      <c r="C22" s="1">
        <v>3348</v>
      </c>
      <c r="D22" s="1">
        <v>588.95859064582601</v>
      </c>
      <c r="E22" s="1">
        <v>406.81405684362301</v>
      </c>
      <c r="F22" s="1">
        <v>583.70729445498603</v>
      </c>
      <c r="G22" s="1">
        <v>844.23806294298095</v>
      </c>
      <c r="H22" s="1">
        <v>721.72151990943598</v>
      </c>
      <c r="I22" s="1">
        <v>185.022029547351</v>
      </c>
      <c r="J22" s="1">
        <v>17.5384456558055</v>
      </c>
      <c r="K22" s="1">
        <v>2777.28425455467</v>
      </c>
      <c r="L22" s="1">
        <v>30.514621553944401</v>
      </c>
      <c r="M22" s="1">
        <v>77.863882697158701</v>
      </c>
      <c r="N22" s="1">
        <v>133.17775071467</v>
      </c>
      <c r="O22" s="1">
        <v>576.71648835463895</v>
      </c>
      <c r="P22" s="1">
        <v>459.65566376611201</v>
      </c>
      <c r="Q22" s="1">
        <v>373.93552467576598</v>
      </c>
      <c r="R22" s="1">
        <v>829.85247917414495</v>
      </c>
      <c r="S22" s="1">
        <v>295.567843618231</v>
      </c>
      <c r="T22" s="1">
        <v>3</v>
      </c>
      <c r="U22" s="9">
        <f>D22/$C22*100</f>
        <v>17.591355754056931</v>
      </c>
      <c r="V22" s="9">
        <f>E22/$C22*100</f>
        <v>12.150957492342384</v>
      </c>
      <c r="W22" s="9">
        <f>F22/$C22*100</f>
        <v>17.434507002837098</v>
      </c>
      <c r="X22" s="9">
        <f>G22/$C22*100</f>
        <v>25.21619064943193</v>
      </c>
      <c r="Y22" s="9">
        <f>H22/$C22*100</f>
        <v>21.556795696219712</v>
      </c>
      <c r="Z22" s="9">
        <f>I22/$C22*100</f>
        <v>5.5263449685588713</v>
      </c>
      <c r="AA22" s="9">
        <f>J22/$C22*100</f>
        <v>0.52384843655333035</v>
      </c>
      <c r="AB22" s="9">
        <f>L22/$K22*100</f>
        <v>1.0987215840042754</v>
      </c>
      <c r="AC22" s="9">
        <f>M22/$K22*100</f>
        <v>2.8035978877374208</v>
      </c>
      <c r="AD22" s="9">
        <f>N22/$K22*100</f>
        <v>4.7952509901088494</v>
      </c>
      <c r="AE22" s="9">
        <f>O22/$K22*100</f>
        <v>20.76548295007397</v>
      </c>
      <c r="AF22" s="9">
        <f>P22/$K22*100</f>
        <v>16.550544403666613</v>
      </c>
      <c r="AG22" s="9">
        <f>Q22/$K22*100</f>
        <v>13.46407102775029</v>
      </c>
      <c r="AH22" s="9">
        <f>R22/$K22*100</f>
        <v>29.879997980516741</v>
      </c>
      <c r="AI22" s="9">
        <f>S22/$K22*100</f>
        <v>10.642333176141687</v>
      </c>
    </row>
    <row r="23" spans="1:35" x14ac:dyDescent="0.25">
      <c r="A23" t="s">
        <v>39</v>
      </c>
      <c r="B23" t="s">
        <v>75</v>
      </c>
      <c r="C23" s="1">
        <v>20537</v>
      </c>
      <c r="D23" s="1">
        <v>3548.4948550711301</v>
      </c>
      <c r="E23" s="1">
        <v>2993.7436863400699</v>
      </c>
      <c r="F23" s="1">
        <v>3500.1412063021498</v>
      </c>
      <c r="G23" s="1">
        <v>4578.4890335049404</v>
      </c>
      <c r="H23" s="1">
        <v>3534.5831079294298</v>
      </c>
      <c r="I23" s="1">
        <v>2062.3408221091399</v>
      </c>
      <c r="J23" s="1">
        <v>319.20728874312903</v>
      </c>
      <c r="K23" s="1">
        <v>16983.447074178599</v>
      </c>
      <c r="L23" s="1">
        <v>338.672330070866</v>
      </c>
      <c r="M23" s="1">
        <v>671.26741270528305</v>
      </c>
      <c r="N23" s="1">
        <v>963.27064027131496</v>
      </c>
      <c r="O23" s="1">
        <v>2303.9915227438501</v>
      </c>
      <c r="P23" s="1">
        <v>2556.2455744570698</v>
      </c>
      <c r="Q23" s="1">
        <v>2553.6960485773502</v>
      </c>
      <c r="R23" s="1">
        <v>5369.4853410025098</v>
      </c>
      <c r="S23" s="1">
        <v>2226.8182043503198</v>
      </c>
      <c r="T23" s="1">
        <v>31</v>
      </c>
      <c r="U23" s="9">
        <f>D23/$C23*100</f>
        <v>17.278545333160299</v>
      </c>
      <c r="V23" s="9">
        <f>E23/$C23*100</f>
        <v>14.577317457954278</v>
      </c>
      <c r="W23" s="9">
        <f>F23/$C23*100</f>
        <v>17.043098827979499</v>
      </c>
      <c r="X23" s="9">
        <f>G23/$C23*100</f>
        <v>22.293855156570778</v>
      </c>
      <c r="Y23" s="9">
        <f>H23/$C23*100</f>
        <v>17.210805414273896</v>
      </c>
      <c r="Z23" s="9">
        <f>I23/$C23*100</f>
        <v>10.042074412568242</v>
      </c>
      <c r="AA23" s="9">
        <f>J23/$C23*100</f>
        <v>1.5543033974929592</v>
      </c>
      <c r="AB23" s="9">
        <f>L23/$K23*100</f>
        <v>1.9941318661143812</v>
      </c>
      <c r="AC23" s="9">
        <f>M23/$K23*100</f>
        <v>3.9524803755879976</v>
      </c>
      <c r="AD23" s="9">
        <f>N23/$K23*100</f>
        <v>5.6718205442277885</v>
      </c>
      <c r="AE23" s="9">
        <f>O23/$K23*100</f>
        <v>13.56610064305972</v>
      </c>
      <c r="AF23" s="9">
        <f>P23/$K23*100</f>
        <v>15.051394238708765</v>
      </c>
      <c r="AG23" s="9">
        <f>Q23/$K23*100</f>
        <v>15.03638241061177</v>
      </c>
      <c r="AH23" s="9">
        <f>R23/$K23*100</f>
        <v>31.615992428099016</v>
      </c>
      <c r="AI23" s="9">
        <f>S23/$K23*100</f>
        <v>13.111697493590354</v>
      </c>
    </row>
    <row r="24" spans="1:35" x14ac:dyDescent="0.25">
      <c r="A24" t="s">
        <v>40</v>
      </c>
      <c r="B24" t="s">
        <v>76</v>
      </c>
      <c r="C24" s="1">
        <v>17238</v>
      </c>
      <c r="D24" s="1">
        <v>2646.8680887878099</v>
      </c>
      <c r="E24" s="1">
        <v>2192.4728991311299</v>
      </c>
      <c r="F24" s="1">
        <v>2607.5532452524899</v>
      </c>
      <c r="G24" s="1">
        <v>3710.0200076158299</v>
      </c>
      <c r="H24" s="1">
        <v>3844.3516230299001</v>
      </c>
      <c r="I24" s="1">
        <v>1954.2048826027799</v>
      </c>
      <c r="J24" s="1">
        <v>282.52925358005501</v>
      </c>
      <c r="K24" s="1">
        <v>14529.5415276652</v>
      </c>
      <c r="L24" s="1">
        <v>401.08928187128402</v>
      </c>
      <c r="M24" s="1">
        <v>483.35370803123197</v>
      </c>
      <c r="N24" s="1">
        <v>580.216101804804</v>
      </c>
      <c r="O24" s="1">
        <v>1452.6902703786</v>
      </c>
      <c r="P24" s="1">
        <v>2296.5251810342802</v>
      </c>
      <c r="Q24" s="1">
        <v>2003.73472162181</v>
      </c>
      <c r="R24" s="1">
        <v>5630.3303678945804</v>
      </c>
      <c r="S24" s="1">
        <v>1681.60189502864</v>
      </c>
      <c r="T24" s="1">
        <v>29</v>
      </c>
      <c r="U24" s="9">
        <f>D24/$C24*100</f>
        <v>15.354844464484337</v>
      </c>
      <c r="V24" s="9">
        <f>E24/$C24*100</f>
        <v>12.71883570675908</v>
      </c>
      <c r="W24" s="9">
        <f>F24/$C24*100</f>
        <v>15.126773670103782</v>
      </c>
      <c r="X24" s="9">
        <f>G24/$C24*100</f>
        <v>21.522334421718469</v>
      </c>
      <c r="Y24" s="9">
        <f>H24/$C24*100</f>
        <v>22.301610529237152</v>
      </c>
      <c r="Z24" s="9">
        <f>I24/$C24*100</f>
        <v>11.336610294713887</v>
      </c>
      <c r="AA24" s="9">
        <f>J24/$C24*100</f>
        <v>1.6389909129832638</v>
      </c>
      <c r="AB24" s="9">
        <f>L24/$K24*100</f>
        <v>2.7605088646987497</v>
      </c>
      <c r="AC24" s="9">
        <f>M24/$K24*100</f>
        <v>3.3266962148178925</v>
      </c>
      <c r="AD24" s="9">
        <f>N24/$K24*100</f>
        <v>3.9933545095007608</v>
      </c>
      <c r="AE24" s="9">
        <f>O24/$K24*100</f>
        <v>9.9981838216476575</v>
      </c>
      <c r="AF24" s="9">
        <f>P24/$K24*100</f>
        <v>15.805902592738702</v>
      </c>
      <c r="AG24" s="9">
        <f>Q24/$K24*100</f>
        <v>13.790763581951762</v>
      </c>
      <c r="AH24" s="9">
        <f>R24/$K24*100</f>
        <v>38.750915554864982</v>
      </c>
      <c r="AI24" s="9">
        <f>S24/$K24*100</f>
        <v>11.573674859779709</v>
      </c>
    </row>
    <row r="25" spans="1:35" x14ac:dyDescent="0.25">
      <c r="A25" t="s">
        <v>41</v>
      </c>
      <c r="B25" t="s">
        <v>77</v>
      </c>
      <c r="C25" s="1">
        <v>15698</v>
      </c>
      <c r="D25" s="1">
        <v>2713.6587896136798</v>
      </c>
      <c r="E25" s="1">
        <v>2101.9534057450201</v>
      </c>
      <c r="F25" s="1">
        <v>2561.8863146798699</v>
      </c>
      <c r="G25" s="1">
        <v>3164.73112896676</v>
      </c>
      <c r="H25" s="1">
        <v>3008.08608169121</v>
      </c>
      <c r="I25" s="1">
        <v>1846.86313194889</v>
      </c>
      <c r="J25" s="1">
        <v>300.82114735456099</v>
      </c>
      <c r="K25" s="1">
        <v>13000.6956658988</v>
      </c>
      <c r="L25" s="1">
        <v>496.339540015544</v>
      </c>
      <c r="M25" s="1">
        <v>543.03474994328303</v>
      </c>
      <c r="N25" s="1">
        <v>306.55959357458801</v>
      </c>
      <c r="O25" s="1">
        <v>1262.59553111897</v>
      </c>
      <c r="P25" s="1">
        <v>2001.1849051817201</v>
      </c>
      <c r="Q25" s="1">
        <v>2435.0568739605701</v>
      </c>
      <c r="R25" s="1">
        <v>4635.9728703343899</v>
      </c>
      <c r="S25" s="1">
        <v>1319.9516017696999</v>
      </c>
      <c r="T25" s="1">
        <v>27</v>
      </c>
      <c r="U25" s="9">
        <f>D25/$C25*100</f>
        <v>17.286653010661741</v>
      </c>
      <c r="V25" s="9">
        <f>E25/$C25*100</f>
        <v>13.389943978500574</v>
      </c>
      <c r="W25" s="9">
        <f>F25/$C25*100</f>
        <v>16.319826186010129</v>
      </c>
      <c r="X25" s="9">
        <f>G25/$C25*100</f>
        <v>20.160091278932093</v>
      </c>
      <c r="Y25" s="9">
        <f>H25/$C25*100</f>
        <v>19.16222500758829</v>
      </c>
      <c r="Z25" s="9">
        <f>I25/$C25*100</f>
        <v>11.764958159949611</v>
      </c>
      <c r="AA25" s="9">
        <f>J25/$C25*100</f>
        <v>1.9163023783575039</v>
      </c>
      <c r="AB25" s="9">
        <f>L25/$K25*100</f>
        <v>3.8177921610568646</v>
      </c>
      <c r="AC25" s="9">
        <f>M25/$K25*100</f>
        <v>4.1769668631477836</v>
      </c>
      <c r="AD25" s="9">
        <f>N25/$K25*100</f>
        <v>2.3580245354000757</v>
      </c>
      <c r="AE25" s="9">
        <f>O25/$K25*100</f>
        <v>9.7117536135454241</v>
      </c>
      <c r="AF25" s="9">
        <f>P25/$K25*100</f>
        <v>15.392906322935362</v>
      </c>
      <c r="AG25" s="9">
        <f>Q25/$K25*100</f>
        <v>18.730204417812768</v>
      </c>
      <c r="AH25" s="9">
        <f>R25/$K25*100</f>
        <v>35.659421537684942</v>
      </c>
      <c r="AI25" s="9">
        <f>S25/$K25*100</f>
        <v>10.152930548416506</v>
      </c>
    </row>
    <row r="26" spans="1:35" x14ac:dyDescent="0.25">
      <c r="A26" t="s">
        <v>42</v>
      </c>
      <c r="B26" t="s">
        <v>78</v>
      </c>
      <c r="C26" s="1">
        <v>3588.00000000001</v>
      </c>
      <c r="D26" s="1">
        <v>711.79085625335301</v>
      </c>
      <c r="E26" s="1">
        <v>521.67034122311395</v>
      </c>
      <c r="F26" s="1">
        <v>639.15269481482005</v>
      </c>
      <c r="G26" s="1">
        <v>733.24202143900095</v>
      </c>
      <c r="H26" s="1">
        <v>553.75339021049194</v>
      </c>
      <c r="I26" s="1">
        <v>339.61216600363298</v>
      </c>
      <c r="J26" s="1">
        <v>88.778530055593393</v>
      </c>
      <c r="K26" s="1">
        <v>2807.6406736813601</v>
      </c>
      <c r="L26" s="1">
        <v>66.049541529054594</v>
      </c>
      <c r="M26" s="1">
        <v>91.220795719483704</v>
      </c>
      <c r="N26" s="1">
        <v>81.086511177418501</v>
      </c>
      <c r="O26" s="1">
        <v>305.56767586345597</v>
      </c>
      <c r="P26" s="1">
        <v>508.19600636731798</v>
      </c>
      <c r="Q26" s="1">
        <v>566.87710588802395</v>
      </c>
      <c r="R26" s="1">
        <v>881.06742106954198</v>
      </c>
      <c r="S26" s="1">
        <v>307.57561606706798</v>
      </c>
      <c r="T26" s="1">
        <v>1</v>
      </c>
      <c r="U26" s="9">
        <f>D26/$C26*100</f>
        <v>19.838095213304097</v>
      </c>
      <c r="V26" s="9">
        <f>E26/$C26*100</f>
        <v>14.539307168983068</v>
      </c>
      <c r="W26" s="9">
        <f>F26/$C26*100</f>
        <v>17.813620256823253</v>
      </c>
      <c r="X26" s="9">
        <f>G26/$C26*100</f>
        <v>20.435953774777005</v>
      </c>
      <c r="Y26" s="9">
        <f>H26/$C26*100</f>
        <v>15.433483562165284</v>
      </c>
      <c r="Z26" s="9">
        <f>I26/$C26*100</f>
        <v>9.4652220179384621</v>
      </c>
      <c r="AA26" s="9">
        <f>J26/$C26*100</f>
        <v>2.4743180060087275</v>
      </c>
      <c r="AB26" s="9">
        <f>L26/$K26*100</f>
        <v>2.3524926871233443</v>
      </c>
      <c r="AC26" s="9">
        <f>M26/$K26*100</f>
        <v>3.2490195976494238</v>
      </c>
      <c r="AD26" s="9">
        <f>N26/$K26*100</f>
        <v>2.8880658389628753</v>
      </c>
      <c r="AE26" s="9">
        <f>O26/$K26*100</f>
        <v>10.88343243947943</v>
      </c>
      <c r="AF26" s="9">
        <f>P26/$K26*100</f>
        <v>18.100464604716482</v>
      </c>
      <c r="AG26" s="9">
        <f>Q26/$K26*100</f>
        <v>20.190514804899816</v>
      </c>
      <c r="AH26" s="9">
        <f>R26/$K26*100</f>
        <v>31.381060593993038</v>
      </c>
      <c r="AI26" s="9">
        <f>S26/$K26*100</f>
        <v>10.95494943317575</v>
      </c>
    </row>
    <row r="27" spans="1:35" x14ac:dyDescent="0.25">
      <c r="A27" t="s">
        <v>43</v>
      </c>
      <c r="B27" t="s">
        <v>79</v>
      </c>
      <c r="C27" s="1">
        <v>2588</v>
      </c>
      <c r="D27" s="1">
        <v>311.00071510135501</v>
      </c>
      <c r="E27" s="1">
        <v>278.70863374776701</v>
      </c>
      <c r="F27" s="1">
        <v>283.49792414876202</v>
      </c>
      <c r="G27" s="1">
        <v>540.68034705273305</v>
      </c>
      <c r="H27" s="1">
        <v>763.88816802807401</v>
      </c>
      <c r="I27" s="1">
        <v>350.07810754005999</v>
      </c>
      <c r="J27" s="1">
        <v>60.146104381245799</v>
      </c>
      <c r="K27" s="1">
        <v>2339.4590970262698</v>
      </c>
      <c r="L27" s="1">
        <v>45.116982096390998</v>
      </c>
      <c r="M27" s="1">
        <v>100.277430218603</v>
      </c>
      <c r="N27" s="1">
        <v>104.11833498280301</v>
      </c>
      <c r="O27" s="1">
        <v>182.721877662867</v>
      </c>
      <c r="P27" s="1">
        <v>272.05292108228201</v>
      </c>
      <c r="Q27" s="1">
        <v>325.00013686279198</v>
      </c>
      <c r="R27" s="1">
        <v>1094.1730704240799</v>
      </c>
      <c r="S27" s="1">
        <v>215.998343696456</v>
      </c>
      <c r="T27" s="1">
        <v>1</v>
      </c>
      <c r="U27" s="9">
        <f>D27/$C27*100</f>
        <v>12.017029177022991</v>
      </c>
      <c r="V27" s="9">
        <f>E27/$C27*100</f>
        <v>10.76926714635885</v>
      </c>
      <c r="W27" s="9">
        <f>F27/$C27*100</f>
        <v>10.954324735269012</v>
      </c>
      <c r="X27" s="9">
        <f>G27/$C27*100</f>
        <v>20.891821756287985</v>
      </c>
      <c r="Y27" s="9">
        <f>H27/$C27*100</f>
        <v>29.516544359662827</v>
      </c>
      <c r="Z27" s="9">
        <f>I27/$C27*100</f>
        <v>13.526974789028593</v>
      </c>
      <c r="AA27" s="9">
        <f>J27/$C27*100</f>
        <v>2.3240380363696214</v>
      </c>
      <c r="AB27" s="9">
        <f>L27/$K27*100</f>
        <v>1.9285219456813774</v>
      </c>
      <c r="AC27" s="9">
        <f>M27/$K27*100</f>
        <v>4.2863510777370513</v>
      </c>
      <c r="AD27" s="9">
        <f>N27/$K27*100</f>
        <v>4.4505302578339485</v>
      </c>
      <c r="AE27" s="9">
        <f>O27/$K27*100</f>
        <v>7.8104326720278285</v>
      </c>
      <c r="AF27" s="9">
        <f>P27/$K27*100</f>
        <v>11.628881284058078</v>
      </c>
      <c r="AG27" s="9">
        <f>Q27/$K27*100</f>
        <v>13.892105969106522</v>
      </c>
      <c r="AH27" s="9">
        <f>R27/$K27*100</f>
        <v>46.770344128474136</v>
      </c>
      <c r="AI27" s="9">
        <f>S27/$K27*100</f>
        <v>9.2328326650812382</v>
      </c>
    </row>
    <row r="28" spans="1:35" x14ac:dyDescent="0.25">
      <c r="A28" t="s">
        <v>44</v>
      </c>
      <c r="B28" t="s">
        <v>80</v>
      </c>
      <c r="C28" s="1">
        <v>3173</v>
      </c>
      <c r="D28" s="1">
        <v>483.67210643654897</v>
      </c>
      <c r="E28" s="1">
        <v>386.362999734043</v>
      </c>
      <c r="F28" s="1">
        <v>465.341495784703</v>
      </c>
      <c r="G28" s="1">
        <v>634.45102389392298</v>
      </c>
      <c r="H28" s="1">
        <v>749.05238681318804</v>
      </c>
      <c r="I28" s="1">
        <v>409.96042408486102</v>
      </c>
      <c r="J28" s="1">
        <v>44.159563252733101</v>
      </c>
      <c r="K28" s="1">
        <v>2701.11287581447</v>
      </c>
      <c r="L28" s="1">
        <v>125.882071770054</v>
      </c>
      <c r="M28" s="1">
        <v>105.53129617127</v>
      </c>
      <c r="N28" s="1">
        <v>120.843763604839</v>
      </c>
      <c r="O28" s="1">
        <v>266.25812714796001</v>
      </c>
      <c r="P28" s="1">
        <v>342.13392182814903</v>
      </c>
      <c r="Q28" s="1">
        <v>287.374380399556</v>
      </c>
      <c r="R28" s="1">
        <v>1225.85640168912</v>
      </c>
      <c r="S28" s="1">
        <v>227.232913203522</v>
      </c>
      <c r="T28" s="1">
        <v>1</v>
      </c>
      <c r="U28" s="9">
        <f>D28/$C28*100</f>
        <v>15.243369254224676</v>
      </c>
      <c r="V28" s="9">
        <f>E28/$C28*100</f>
        <v>12.176583666373872</v>
      </c>
      <c r="W28" s="9">
        <f>F28/$C28*100</f>
        <v>14.665663277173117</v>
      </c>
      <c r="X28" s="9">
        <f>G28/$C28*100</f>
        <v>19.995304881623792</v>
      </c>
      <c r="Y28" s="9">
        <f>H28/$C28*100</f>
        <v>23.607071755852129</v>
      </c>
      <c r="Z28" s="9">
        <f>I28/$C28*100</f>
        <v>12.920278099113174</v>
      </c>
      <c r="AA28" s="9">
        <f>J28/$C28*100</f>
        <v>1.3917290656392405</v>
      </c>
      <c r="AB28" s="9">
        <f>L28/$K28*100</f>
        <v>4.6603780573996421</v>
      </c>
      <c r="AC28" s="9">
        <f>M28/$K28*100</f>
        <v>3.9069561704062075</v>
      </c>
      <c r="AD28" s="9">
        <f>N28/$K28*100</f>
        <v>4.4738509333269096</v>
      </c>
      <c r="AE28" s="9">
        <f>O28/$K28*100</f>
        <v>9.8573491516038505</v>
      </c>
      <c r="AF28" s="9">
        <f>P28/$K28*100</f>
        <v>12.666405942957306</v>
      </c>
      <c r="AG28" s="9">
        <f>Q28/$K28*100</f>
        <v>10.639110381971861</v>
      </c>
      <c r="AH28" s="9">
        <f>R28/$K28*100</f>
        <v>45.383382999849125</v>
      </c>
      <c r="AI28" s="9">
        <f>S28/$K28*100</f>
        <v>8.4125663624850979</v>
      </c>
    </row>
    <row r="29" spans="1:35" x14ac:dyDescent="0.25">
      <c r="A29" t="s">
        <v>45</v>
      </c>
      <c r="B29" t="s">
        <v>81</v>
      </c>
      <c r="C29" s="1">
        <v>10118</v>
      </c>
      <c r="D29" s="1">
        <v>1555.5400809115399</v>
      </c>
      <c r="E29" s="1">
        <v>1551.0236226663999</v>
      </c>
      <c r="F29" s="1">
        <v>1588.89238360738</v>
      </c>
      <c r="G29" s="1">
        <v>2053.19557000962</v>
      </c>
      <c r="H29" s="1">
        <v>1921.7040280117101</v>
      </c>
      <c r="I29" s="1">
        <v>1254.5150968067401</v>
      </c>
      <c r="J29" s="1">
        <v>193.12921798662001</v>
      </c>
      <c r="K29" s="1">
        <v>8627.4556577659405</v>
      </c>
      <c r="L29" s="1">
        <v>89.932728886514496</v>
      </c>
      <c r="M29" s="1">
        <v>310.87535995473598</v>
      </c>
      <c r="N29" s="1">
        <v>274.95675241951199</v>
      </c>
      <c r="O29" s="1">
        <v>924.82631357527703</v>
      </c>
      <c r="P29" s="1">
        <v>1250.1857792199</v>
      </c>
      <c r="Q29" s="1">
        <v>1425.81044588948</v>
      </c>
      <c r="R29" s="1">
        <v>3011.5332075823499</v>
      </c>
      <c r="S29" s="1">
        <v>1339.3350702381699</v>
      </c>
      <c r="T29" s="1">
        <v>1</v>
      </c>
      <c r="U29" s="9">
        <f>D29/$C29*100</f>
        <v>15.373987753622654</v>
      </c>
      <c r="V29" s="9">
        <f>E29/$C29*100</f>
        <v>15.329349897869143</v>
      </c>
      <c r="W29" s="9">
        <f>F29/$C29*100</f>
        <v>15.70362110701107</v>
      </c>
      <c r="X29" s="9">
        <f>G29/$C29*100</f>
        <v>20.292504151113068</v>
      </c>
      <c r="Y29" s="9">
        <f>H29/$C29*100</f>
        <v>18.99292377951878</v>
      </c>
      <c r="Z29" s="9">
        <f>I29/$C29*100</f>
        <v>12.398844601766555</v>
      </c>
      <c r="AA29" s="9">
        <f>J29/$C29*100</f>
        <v>1.9087687090988337</v>
      </c>
      <c r="AB29" s="9">
        <f>L29/$K29*100</f>
        <v>1.0424015196828305</v>
      </c>
      <c r="AC29" s="9">
        <f>M29/$K29*100</f>
        <v>3.6033260822952342</v>
      </c>
      <c r="AD29" s="9">
        <f>N29/$K29*100</f>
        <v>3.1869969933952857</v>
      </c>
      <c r="AE29" s="9">
        <f>O29/$K29*100</f>
        <v>10.719571913914173</v>
      </c>
      <c r="AF29" s="9">
        <f>P29/$K29*100</f>
        <v>14.490781857505747</v>
      </c>
      <c r="AG29" s="9">
        <f>Q29/$K29*100</f>
        <v>16.526430299366965</v>
      </c>
      <c r="AH29" s="9">
        <f>R29/$K29*100</f>
        <v>34.906388708837241</v>
      </c>
      <c r="AI29" s="9">
        <f>S29/$K29*100</f>
        <v>15.524102625002509</v>
      </c>
    </row>
    <row r="30" spans="1:35" x14ac:dyDescent="0.25">
      <c r="A30" t="s">
        <v>46</v>
      </c>
      <c r="B30" t="s">
        <v>55</v>
      </c>
      <c r="C30" s="1">
        <v>10155</v>
      </c>
      <c r="D30" s="1">
        <v>1423.48077167325</v>
      </c>
      <c r="E30" s="1">
        <v>1763.3223433503099</v>
      </c>
      <c r="F30" s="1">
        <v>1505.4376339235801</v>
      </c>
      <c r="G30" s="1">
        <v>2046.1912382923599</v>
      </c>
      <c r="H30" s="1">
        <v>1869.9043772879299</v>
      </c>
      <c r="I30" s="1">
        <v>1297.4159432194101</v>
      </c>
      <c r="J30" s="1">
        <v>249.24769225317101</v>
      </c>
      <c r="K30" s="1">
        <v>8685.2622118202598</v>
      </c>
      <c r="L30" s="1">
        <v>5.0634908362517903</v>
      </c>
      <c r="M30" s="1">
        <v>251.592829316457</v>
      </c>
      <c r="N30" s="1">
        <v>568.72706089085398</v>
      </c>
      <c r="O30" s="1">
        <v>1137.2814999089001</v>
      </c>
      <c r="P30" s="1">
        <v>1309.50843771428</v>
      </c>
      <c r="Q30" s="1">
        <v>1073.5646875600601</v>
      </c>
      <c r="R30" s="1">
        <v>3213.0530007242101</v>
      </c>
      <c r="S30" s="1">
        <v>1126.47120486924</v>
      </c>
      <c r="T30" s="1">
        <v>1</v>
      </c>
      <c r="U30" s="9">
        <f>D30/$C30*100</f>
        <v>14.017535910125552</v>
      </c>
      <c r="V30" s="9">
        <f>E30/$C30*100</f>
        <v>17.364080190549579</v>
      </c>
      <c r="W30" s="9">
        <f>F30/$C30*100</f>
        <v>14.824595114954015</v>
      </c>
      <c r="X30" s="9">
        <f>G30/$C30*100</f>
        <v>20.149593680870112</v>
      </c>
      <c r="Y30" s="9">
        <f>H30/$C30*100</f>
        <v>18.41363246960049</v>
      </c>
      <c r="Z30" s="9">
        <f>I30/$C30*100</f>
        <v>12.77612942608971</v>
      </c>
      <c r="AA30" s="9">
        <f>J30/$C30*100</f>
        <v>2.454433207810645</v>
      </c>
      <c r="AB30" s="9">
        <f>L30/$K30*100</f>
        <v>5.8299803883417614E-2</v>
      </c>
      <c r="AC30" s="9">
        <f>M30/$K30*100</f>
        <v>2.896778740589435</v>
      </c>
      <c r="AD30" s="9">
        <f>N30/$K30*100</f>
        <v>6.5481852708700199</v>
      </c>
      <c r="AE30" s="9">
        <f>O30/$K30*100</f>
        <v>13.094383015415584</v>
      </c>
      <c r="AF30" s="9">
        <f>P30/$K30*100</f>
        <v>15.077362154156921</v>
      </c>
      <c r="AG30" s="9">
        <f>Q30/$K30*100</f>
        <v>12.360763110859056</v>
      </c>
      <c r="AH30" s="9">
        <f>R30/$K30*100</f>
        <v>36.994312000752103</v>
      </c>
      <c r="AI30" s="9">
        <f>S30/$K30*100</f>
        <v>12.969915903473384</v>
      </c>
    </row>
    <row r="31" spans="1:35" x14ac:dyDescent="0.25">
      <c r="A31" t="s">
        <v>47</v>
      </c>
      <c r="B31" t="s">
        <v>82</v>
      </c>
      <c r="C31" s="1">
        <v>1103</v>
      </c>
      <c r="D31" s="1">
        <v>233.012145831217</v>
      </c>
      <c r="E31" s="1">
        <v>172.97860600521301</v>
      </c>
      <c r="F31" s="1">
        <v>199.30204800108299</v>
      </c>
      <c r="G31" s="1">
        <v>201.54370535865399</v>
      </c>
      <c r="H31" s="1">
        <v>173.785396567482</v>
      </c>
      <c r="I31" s="1">
        <v>105.259273552012</v>
      </c>
      <c r="J31" s="1">
        <v>17.118824684337</v>
      </c>
      <c r="K31" s="1">
        <v>864.42723672184502</v>
      </c>
      <c r="L31" s="1">
        <v>50.186554280491499</v>
      </c>
      <c r="M31" s="1">
        <v>54.639958024440602</v>
      </c>
      <c r="N31" s="1">
        <v>20.116448326055298</v>
      </c>
      <c r="O31" s="1">
        <v>55.244778443519202</v>
      </c>
      <c r="P31" s="1">
        <v>115.443214515419</v>
      </c>
      <c r="Q31" s="1">
        <v>145.01306658542401</v>
      </c>
      <c r="R31" s="1">
        <v>299.49141870620502</v>
      </c>
      <c r="S31" s="1">
        <v>124.29179784029</v>
      </c>
      <c r="T31" s="1">
        <v>1</v>
      </c>
      <c r="U31" s="9">
        <f>D31/$C31*100</f>
        <v>21.125307872277151</v>
      </c>
      <c r="V31" s="9">
        <f>E31/$C31*100</f>
        <v>15.682557208088216</v>
      </c>
      <c r="W31" s="9">
        <f>F31/$C31*100</f>
        <v>18.069088667369265</v>
      </c>
      <c r="X31" s="9">
        <f>G31/$C31*100</f>
        <v>18.272321428708434</v>
      </c>
      <c r="Y31" s="9">
        <f>H31/$C31*100</f>
        <v>15.755702317994741</v>
      </c>
      <c r="Z31" s="9">
        <f>I31/$C31*100</f>
        <v>9.5429985087952858</v>
      </c>
      <c r="AA31" s="9">
        <f>J31/$C31*100</f>
        <v>1.5520239967667271</v>
      </c>
      <c r="AB31" s="9">
        <f>L31/$K31*100</f>
        <v>5.8057580960559791</v>
      </c>
      <c r="AC31" s="9">
        <f>M31/$K31*100</f>
        <v>6.3209435916955758</v>
      </c>
      <c r="AD31" s="9">
        <f>N31/$K31*100</f>
        <v>2.3271418890435029</v>
      </c>
      <c r="AE31" s="9">
        <f>O31/$K31*100</f>
        <v>6.3909113568682976</v>
      </c>
      <c r="AF31" s="9">
        <f>P31/$K31*100</f>
        <v>13.354879347996096</v>
      </c>
      <c r="AG31" s="9">
        <f>Q31/$K31*100</f>
        <v>16.775624416388705</v>
      </c>
      <c r="AH31" s="9">
        <f>R31/$K31*100</f>
        <v>34.646226539779335</v>
      </c>
      <c r="AI31" s="9">
        <f>S31/$K31*100</f>
        <v>14.378514762172465</v>
      </c>
    </row>
    <row r="32" spans="1:35" x14ac:dyDescent="0.25">
      <c r="A32" t="s">
        <v>48</v>
      </c>
      <c r="B32" t="s">
        <v>83</v>
      </c>
      <c r="C32" s="1">
        <v>3278</v>
      </c>
      <c r="D32" s="1">
        <v>557.61975651504804</v>
      </c>
      <c r="E32" s="1">
        <v>446.25599889553899</v>
      </c>
      <c r="F32" s="1">
        <v>566.526226855647</v>
      </c>
      <c r="G32" s="1">
        <v>709.62827288612004</v>
      </c>
      <c r="H32" s="1">
        <v>576.88359187203901</v>
      </c>
      <c r="I32" s="1">
        <v>383.14769039866297</v>
      </c>
      <c r="J32" s="1">
        <v>37.938462576944502</v>
      </c>
      <c r="K32" s="1">
        <v>2709.5718088860199</v>
      </c>
      <c r="L32" s="1">
        <v>90.000591977166195</v>
      </c>
      <c r="M32" s="1">
        <v>57.214326982148798</v>
      </c>
      <c r="N32" s="1">
        <v>87.220058013882195</v>
      </c>
      <c r="O32" s="1">
        <v>173.96133862420299</v>
      </c>
      <c r="P32" s="1">
        <v>359.55695151487402</v>
      </c>
      <c r="Q32" s="1">
        <v>567.48975008376101</v>
      </c>
      <c r="R32" s="1">
        <v>1008.99024696828</v>
      </c>
      <c r="S32" s="1">
        <v>365.138544721708</v>
      </c>
      <c r="T32" s="1">
        <v>1</v>
      </c>
      <c r="U32" s="9">
        <f>D32/$C32*100</f>
        <v>17.010974878433434</v>
      </c>
      <c r="V32" s="9">
        <f>E32/$C32*100</f>
        <v>13.613666836349573</v>
      </c>
      <c r="W32" s="9">
        <f>F32/$C32*100</f>
        <v>17.2826792817464</v>
      </c>
      <c r="X32" s="9">
        <f>G32/$C32*100</f>
        <v>21.648208446800492</v>
      </c>
      <c r="Y32" s="9">
        <f>H32/$C32*100</f>
        <v>17.598645267603384</v>
      </c>
      <c r="Z32" s="9">
        <f>I32/$C32*100</f>
        <v>11.688459133577272</v>
      </c>
      <c r="AA32" s="9">
        <f>J32/$C32*100</f>
        <v>1.1573661554894601</v>
      </c>
      <c r="AB32" s="9">
        <f>L32/$K32*100</f>
        <v>3.3215798777507923</v>
      </c>
      <c r="AC32" s="9">
        <f>M32/$K32*100</f>
        <v>2.1115634136181538</v>
      </c>
      <c r="AD32" s="9">
        <f>N32/$K32*100</f>
        <v>3.2189609342643992</v>
      </c>
      <c r="AE32" s="9">
        <f>O32/$K32*100</f>
        <v>6.4202520137572341</v>
      </c>
      <c r="AF32" s="9">
        <f>P32/$K32*100</f>
        <v>13.269880884341569</v>
      </c>
      <c r="AG32" s="9">
        <f>Q32/$K32*100</f>
        <v>20.943890404479511</v>
      </c>
      <c r="AH32" s="9">
        <f>R32/$K32*100</f>
        <v>37.237996190368683</v>
      </c>
      <c r="AI32" s="9">
        <f>S32/$K32*100</f>
        <v>13.475876281419779</v>
      </c>
    </row>
    <row r="33" spans="1:35" x14ac:dyDescent="0.25">
      <c r="A33" t="s">
        <v>49</v>
      </c>
      <c r="B33" t="s">
        <v>84</v>
      </c>
      <c r="C33" s="1">
        <v>2812</v>
      </c>
      <c r="D33" s="1">
        <v>517.43941957914899</v>
      </c>
      <c r="E33" s="1">
        <v>355.61390941021199</v>
      </c>
      <c r="F33" s="1">
        <v>492.46532960459098</v>
      </c>
      <c r="G33" s="1">
        <v>518.43713197724696</v>
      </c>
      <c r="H33" s="1">
        <v>534.422185746737</v>
      </c>
      <c r="I33" s="1">
        <v>345.65122236252898</v>
      </c>
      <c r="J33" s="1">
        <v>47.9708013195349</v>
      </c>
      <c r="K33" s="1">
        <v>2232.63022707237</v>
      </c>
      <c r="L33" s="1">
        <v>79.913238069710602</v>
      </c>
      <c r="M33" s="1">
        <v>94.896970207781294</v>
      </c>
      <c r="N33" s="1">
        <v>59.934928552282898</v>
      </c>
      <c r="O33" s="1">
        <v>284.690910623344</v>
      </c>
      <c r="P33" s="1">
        <v>369.59872607241101</v>
      </c>
      <c r="Q33" s="1">
        <v>299.67464276141499</v>
      </c>
      <c r="R33" s="1">
        <v>839.13712284292706</v>
      </c>
      <c r="S33" s="1">
        <v>204.783687942504</v>
      </c>
      <c r="T33" s="1">
        <v>1</v>
      </c>
      <c r="U33" s="9">
        <f>D33/$C33*100</f>
        <v>18.401117339230051</v>
      </c>
      <c r="V33" s="9">
        <f>E33/$C33*100</f>
        <v>12.646298343179657</v>
      </c>
      <c r="W33" s="9">
        <f>F33/$C33*100</f>
        <v>17.512991806706648</v>
      </c>
      <c r="X33" s="9">
        <f>G33/$C33*100</f>
        <v>18.436597865478198</v>
      </c>
      <c r="Y33" s="9">
        <f>H33/$C33*100</f>
        <v>19.005056392131472</v>
      </c>
      <c r="Z33" s="9">
        <f>I33/$C33*100</f>
        <v>12.292006485153948</v>
      </c>
      <c r="AA33" s="9">
        <f>J33/$C33*100</f>
        <v>1.7059317681200177</v>
      </c>
      <c r="AB33" s="9">
        <f>L33/$K33*100</f>
        <v>3.5793315480862313</v>
      </c>
      <c r="AC33" s="9">
        <f>M33/$K33*100</f>
        <v>4.2504562133523978</v>
      </c>
      <c r="AD33" s="9">
        <f>N33/$K33*100</f>
        <v>2.6844986610646711</v>
      </c>
      <c r="AE33" s="9">
        <f>O33/$K33*100</f>
        <v>12.751368640057198</v>
      </c>
      <c r="AF33" s="9">
        <f>P33/$K33*100</f>
        <v>16.554408409898798</v>
      </c>
      <c r="AG33" s="9">
        <f>Q33/$K33*100</f>
        <v>13.422493305323377</v>
      </c>
      <c r="AH33" s="9">
        <f>R33/$K33*100</f>
        <v>37.585136699653162</v>
      </c>
      <c r="AI33" s="9">
        <f>S33/$K33*100</f>
        <v>9.172306522564428</v>
      </c>
    </row>
    <row r="34" spans="1:35" x14ac:dyDescent="0.25">
      <c r="A34" t="s">
        <v>50</v>
      </c>
      <c r="B34" t="s">
        <v>85</v>
      </c>
      <c r="C34" s="1">
        <v>911</v>
      </c>
      <c r="D34" s="1">
        <v>168.15418023887099</v>
      </c>
      <c r="E34" s="1">
        <v>136.501628664495</v>
      </c>
      <c r="F34" s="1">
        <v>182.00217155266</v>
      </c>
      <c r="G34" s="1">
        <v>186.947882736156</v>
      </c>
      <c r="H34" s="1">
        <v>148.37133550488599</v>
      </c>
      <c r="I34" s="1">
        <v>82.098805646036894</v>
      </c>
      <c r="J34" s="1">
        <v>6.9239956568946797</v>
      </c>
      <c r="K34" s="1">
        <v>751.74809989142204</v>
      </c>
      <c r="L34" s="1">
        <v>29.6742671009772</v>
      </c>
      <c r="M34" s="1">
        <v>49.457111834961999</v>
      </c>
      <c r="N34" s="1">
        <v>29.6742671009772</v>
      </c>
      <c r="O34" s="1">
        <v>128.58849077090099</v>
      </c>
      <c r="P34" s="1">
        <v>118.697068403909</v>
      </c>
      <c r="Q34" s="1">
        <v>138.47991313789399</v>
      </c>
      <c r="R34" s="1">
        <v>212.665580890337</v>
      </c>
      <c r="S34" s="1">
        <v>44.511400651465799</v>
      </c>
      <c r="T34" s="1">
        <v>1</v>
      </c>
      <c r="U34" s="9">
        <f>D34/$C34*100</f>
        <v>18.458197611292096</v>
      </c>
      <c r="V34" s="9">
        <f>E34/$C34*100</f>
        <v>14.983713355048847</v>
      </c>
      <c r="W34" s="9">
        <f>F34/$C34*100</f>
        <v>19.978284473398464</v>
      </c>
      <c r="X34" s="9">
        <f>G34/$C34*100</f>
        <v>20.521172638436443</v>
      </c>
      <c r="Y34" s="9">
        <f>H34/$C34*100</f>
        <v>16.286644951140065</v>
      </c>
      <c r="Z34" s="9">
        <f>I34/$C34*100</f>
        <v>9.0119435396308329</v>
      </c>
      <c r="AA34" s="9">
        <f>J34/$C34*100</f>
        <v>0.76004343105320304</v>
      </c>
      <c r="AB34" s="9">
        <f>L34/$K34*100</f>
        <v>3.9473684210526336</v>
      </c>
      <c r="AC34" s="9">
        <f>M34/$K34*100</f>
        <v>6.5789473684210549</v>
      </c>
      <c r="AD34" s="9">
        <f>N34/$K34*100</f>
        <v>3.9473684210526336</v>
      </c>
      <c r="AE34" s="9">
        <f>O34/$K34*100</f>
        <v>17.105263157894719</v>
      </c>
      <c r="AF34" s="9">
        <f>P34/$K34*100</f>
        <v>15.789473684210561</v>
      </c>
      <c r="AG34" s="9">
        <f>Q34/$K34*100</f>
        <v>18.421052631579009</v>
      </c>
      <c r="AH34" s="9">
        <f>R34/$K34*100</f>
        <v>28.289473684210591</v>
      </c>
      <c r="AI34" s="9">
        <f>S34/$K34*100</f>
        <v>5.9210526315789496</v>
      </c>
    </row>
    <row r="35" spans="1:35" x14ac:dyDescent="0.25">
      <c r="A35" t="s">
        <v>51</v>
      </c>
      <c r="B35" t="s">
        <v>86</v>
      </c>
      <c r="C35" s="1">
        <v>2460</v>
      </c>
      <c r="D35" s="1">
        <v>536.70604725670796</v>
      </c>
      <c r="E35" s="1">
        <v>327.93231878253903</v>
      </c>
      <c r="F35" s="1">
        <v>494.37565078093701</v>
      </c>
      <c r="G35" s="1">
        <v>485.49739687625203</v>
      </c>
      <c r="H35" s="1">
        <v>400.80616740088101</v>
      </c>
      <c r="I35" s="1">
        <v>196.95634761714101</v>
      </c>
      <c r="J35" s="1">
        <v>17.726071285542702</v>
      </c>
      <c r="K35" s="1">
        <v>1940.02002402883</v>
      </c>
      <c r="L35" s="1">
        <v>59.086904285142097</v>
      </c>
      <c r="M35" s="1">
        <v>59.086904285142097</v>
      </c>
      <c r="N35" s="1">
        <v>78.782539046856201</v>
      </c>
      <c r="O35" s="1">
        <v>241.27152583099701</v>
      </c>
      <c r="P35" s="1">
        <v>384.06487785342398</v>
      </c>
      <c r="Q35" s="1">
        <v>334.82579094913899</v>
      </c>
      <c r="R35" s="1">
        <v>561.32559070884997</v>
      </c>
      <c r="S35" s="1">
        <v>221.57589106928299</v>
      </c>
      <c r="T35" s="1">
        <v>1</v>
      </c>
      <c r="U35" s="9">
        <f>D35/$C35*100</f>
        <v>21.817318994175121</v>
      </c>
      <c r="V35" s="9">
        <f>E35/$C35*100</f>
        <v>13.330582064330853</v>
      </c>
      <c r="W35" s="9">
        <f>F35/$C35*100</f>
        <v>20.096571169956789</v>
      </c>
      <c r="X35" s="9">
        <f>G35/$C35*100</f>
        <v>19.735666539685042</v>
      </c>
      <c r="Y35" s="9">
        <f>H35/$C35*100</f>
        <v>16.292933634182155</v>
      </c>
      <c r="Z35" s="9">
        <f>I35/$C35*100</f>
        <v>8.0063555941927245</v>
      </c>
      <c r="AA35" s="9">
        <f>J35/$C35*100</f>
        <v>0.72057200347734562</v>
      </c>
      <c r="AB35" s="9">
        <f>L35/$K35*100</f>
        <v>3.0456852791878211</v>
      </c>
      <c r="AC35" s="9">
        <f>M35/$K35*100</f>
        <v>3.0456852791878211</v>
      </c>
      <c r="AD35" s="9">
        <f>N35/$K35*100</f>
        <v>4.0609137055837641</v>
      </c>
      <c r="AE35" s="9">
        <f>O35/$K35*100</f>
        <v>12.436548223350274</v>
      </c>
      <c r="AF35" s="9">
        <f>P35/$K35*100</f>
        <v>19.796954314720853</v>
      </c>
      <c r="AG35" s="9">
        <f>Q35/$K35*100</f>
        <v>17.258883248731006</v>
      </c>
      <c r="AH35" s="9">
        <f>R35/$K35*100</f>
        <v>28.934010152284301</v>
      </c>
      <c r="AI35" s="9">
        <f>S35/$K35*100</f>
        <v>11.421319796954334</v>
      </c>
    </row>
    <row r="36" spans="1:35" x14ac:dyDescent="0.25">
      <c r="A36" t="s">
        <v>52</v>
      </c>
      <c r="B36" t="s">
        <v>87</v>
      </c>
      <c r="C36" s="1">
        <v>79200</v>
      </c>
      <c r="D36" s="1">
        <v>13081.5049054186</v>
      </c>
      <c r="E36" s="1">
        <v>14874.064924149499</v>
      </c>
      <c r="F36" s="1">
        <v>13838.054861575099</v>
      </c>
      <c r="G36" s="1">
        <v>16533.534451677398</v>
      </c>
      <c r="H36" s="1">
        <v>13118.272397463899</v>
      </c>
      <c r="I36" s="1">
        <v>6805.9817299203596</v>
      </c>
      <c r="J36" s="1">
        <v>948.58672979514995</v>
      </c>
      <c r="K36" s="1">
        <v>66072.728283470802</v>
      </c>
      <c r="L36" s="1">
        <v>57.182431123691998</v>
      </c>
      <c r="M36" s="1">
        <v>1243.0721521990799</v>
      </c>
      <c r="N36" s="1">
        <v>5055.56191684019</v>
      </c>
      <c r="O36" s="1">
        <v>10303.104376478401</v>
      </c>
      <c r="P36" s="1">
        <v>11305.829321179501</v>
      </c>
      <c r="Q36" s="1">
        <v>8113.2805340245604</v>
      </c>
      <c r="R36" s="1">
        <v>19178.922370738099</v>
      </c>
      <c r="S36" s="1">
        <v>10815.7751808873</v>
      </c>
      <c r="T36" s="1">
        <v>1</v>
      </c>
      <c r="U36" s="9">
        <f>D36/$C36*100</f>
        <v>16.517051648255809</v>
      </c>
      <c r="V36" s="9">
        <f>E36/$C36*100</f>
        <v>18.780385005239268</v>
      </c>
      <c r="W36" s="9">
        <f>F36/$C36*100</f>
        <v>17.472291491887752</v>
      </c>
      <c r="X36" s="9">
        <f>G36/$C36*100</f>
        <v>20.875674812723986</v>
      </c>
      <c r="Y36" s="9">
        <f>H36/$C36*100</f>
        <v>16.563475249323105</v>
      </c>
      <c r="Z36" s="9">
        <f>I36/$C36*100</f>
        <v>8.5934112751519685</v>
      </c>
      <c r="AA36" s="9">
        <f>J36/$C36*100</f>
        <v>1.1977105174181186</v>
      </c>
      <c r="AB36" s="9">
        <f>L36/$K36*100</f>
        <v>8.6544679793398416E-2</v>
      </c>
      <c r="AC36" s="9">
        <f>M36/$K36*100</f>
        <v>1.8813694916092261</v>
      </c>
      <c r="AD36" s="9">
        <f>N36/$K36*100</f>
        <v>7.6515107642451081</v>
      </c>
      <c r="AE36" s="9">
        <f>O36/$K36*100</f>
        <v>15.593580958659906</v>
      </c>
      <c r="AF36" s="9">
        <f>P36/$K36*100</f>
        <v>17.11118885945541</v>
      </c>
      <c r="AG36" s="9">
        <f>Q36/$K36*100</f>
        <v>12.279318176807045</v>
      </c>
      <c r="AH36" s="9">
        <f>R36/$K36*100</f>
        <v>29.026987183660808</v>
      </c>
      <c r="AI36" s="9">
        <f>S36/$K36*100</f>
        <v>16.36949988576913</v>
      </c>
    </row>
    <row r="37" spans="1:35" x14ac:dyDescent="0.25">
      <c r="A37" t="s">
        <v>53</v>
      </c>
      <c r="B37" t="s">
        <v>88</v>
      </c>
      <c r="C37" s="1">
        <v>19116</v>
      </c>
      <c r="D37" s="1">
        <v>2776.11737492578</v>
      </c>
      <c r="E37" s="1">
        <v>4059.6815104544698</v>
      </c>
      <c r="F37" s="1">
        <v>3064.2411518506201</v>
      </c>
      <c r="G37" s="1">
        <v>3510.8730396402698</v>
      </c>
      <c r="H37" s="1">
        <v>3332.95227391465</v>
      </c>
      <c r="I37" s="1">
        <v>2003.3124013716799</v>
      </c>
      <c r="J37" s="1">
        <v>368.82224784252702</v>
      </c>
      <c r="K37" s="1">
        <v>16347.882589496399</v>
      </c>
      <c r="L37" s="1">
        <v>42.439340110733802</v>
      </c>
      <c r="M37" s="1">
        <v>414.997848774273</v>
      </c>
      <c r="N37" s="1">
        <v>1032.3026964855801</v>
      </c>
      <c r="O37" s="1">
        <v>2194.1812536013499</v>
      </c>
      <c r="P37" s="1">
        <v>2812.0485790115799</v>
      </c>
      <c r="Q37" s="1">
        <v>1986.6823646279599</v>
      </c>
      <c r="R37" s="1">
        <v>5285.2876827564196</v>
      </c>
      <c r="S37" s="1">
        <v>2579.94282412847</v>
      </c>
      <c r="T37" s="1">
        <v>1</v>
      </c>
      <c r="U37" s="9">
        <f>D37/$C37*100</f>
        <v>14.522480513317534</v>
      </c>
      <c r="V37" s="9">
        <f>E37/$C37*100</f>
        <v>21.237086788315914</v>
      </c>
      <c r="W37" s="9">
        <f>F37/$C37*100</f>
        <v>16.029719354732265</v>
      </c>
      <c r="X37" s="9">
        <f>G37/$C37*100</f>
        <v>18.366148983261507</v>
      </c>
      <c r="Y37" s="9">
        <f>H37/$C37*100</f>
        <v>17.43540632932962</v>
      </c>
      <c r="Z37" s="9">
        <f>I37/$C37*100</f>
        <v>10.47976774101109</v>
      </c>
      <c r="AA37" s="9">
        <f>J37/$C37*100</f>
        <v>1.9293902900320519</v>
      </c>
      <c r="AB37" s="9">
        <f>L37/$K37*100</f>
        <v>0.25960144916872174</v>
      </c>
      <c r="AC37" s="9">
        <f>M37/$K37*100</f>
        <v>2.5385418968014322</v>
      </c>
      <c r="AD37" s="9">
        <f>N37/$K37*100</f>
        <v>6.3145957333265903</v>
      </c>
      <c r="AE37" s="9">
        <f>O37/$K37*100</f>
        <v>13.421807023565993</v>
      </c>
      <c r="AF37" s="9">
        <f>P37/$K37*100</f>
        <v>17.201301536251158</v>
      </c>
      <c r="AG37" s="9">
        <f>Q37/$K37*100</f>
        <v>12.152536291791169</v>
      </c>
      <c r="AH37" s="9">
        <f>R37/$K37*100</f>
        <v>32.330105466699671</v>
      </c>
      <c r="AI37" s="9">
        <f>S37/$K37*100</f>
        <v>15.781510602395057</v>
      </c>
    </row>
  </sheetData>
  <sortState ref="A2:AI37">
    <sortCondition ref="A2:A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2020-07-25T15:02:18Z</dcterms:created>
  <dcterms:modified xsi:type="dcterms:W3CDTF">2020-08-26T15:59:58Z</dcterms:modified>
</cp:coreProperties>
</file>